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033" sheetId="1" r:id="rId1"/>
  </sheets>
  <definedNames>
    <definedName name="_xlnm.Print_Area" localSheetId="0">КПК0813033!$A$1:$BQ$165</definedName>
  </definedNames>
  <calcPr calcId="145621"/>
</workbook>
</file>

<file path=xl/calcChain.xml><?xml version="1.0" encoding="utf-8"?>
<calcChain xmlns="http://schemas.openxmlformats.org/spreadsheetml/2006/main">
  <c r="AQ144" i="1" l="1"/>
  <c r="AQ141" i="1"/>
  <c r="AQ138" i="1"/>
  <c r="AQ136" i="1"/>
  <c r="AQ135" i="1"/>
  <c r="AQ134" i="1"/>
  <c r="AQ133" i="1"/>
  <c r="AQ132" i="1" s="1"/>
  <c r="AI132" i="1"/>
  <c r="AA132" i="1"/>
  <c r="AI53" i="1"/>
  <c r="AY51" i="1"/>
  <c r="AY50" i="1"/>
  <c r="AY49" i="1"/>
  <c r="AY48" i="1"/>
  <c r="AY46" i="1" s="1"/>
  <c r="AI46" i="1"/>
  <c r="S46" i="1"/>
  <c r="AI41" i="1"/>
  <c r="BI126" i="1"/>
  <c r="BD126" i="1"/>
  <c r="AZ126" i="1"/>
  <c r="BN126" i="1" s="1"/>
  <c r="BI125" i="1"/>
  <c r="BD125" i="1"/>
  <c r="AZ125" i="1"/>
  <c r="BN125" i="1" s="1"/>
  <c r="BI122" i="1"/>
  <c r="BD122" i="1"/>
  <c r="AZ122" i="1"/>
  <c r="BN122" i="1" s="1"/>
  <c r="BI120" i="1"/>
  <c r="BD120" i="1"/>
  <c r="AZ120" i="1"/>
  <c r="BN120" i="1" s="1"/>
  <c r="BI117" i="1"/>
  <c r="BD117" i="1"/>
  <c r="AZ117" i="1"/>
  <c r="BN117" i="1" s="1"/>
  <c r="BI115" i="1"/>
  <c r="BD115" i="1"/>
  <c r="AZ115" i="1"/>
  <c r="BN115" i="1" s="1"/>
  <c r="BI112" i="1"/>
  <c r="BD112" i="1"/>
  <c r="AZ112" i="1"/>
  <c r="BN112" i="1" s="1"/>
  <c r="BI111" i="1"/>
  <c r="BD111" i="1"/>
  <c r="AZ111" i="1"/>
  <c r="BN111" i="1" s="1"/>
  <c r="BI108" i="1"/>
  <c r="BD108" i="1"/>
  <c r="AZ108" i="1"/>
  <c r="BN108" i="1" s="1"/>
  <c r="BI106" i="1"/>
  <c r="BD106" i="1"/>
  <c r="AZ106" i="1"/>
  <c r="BN106" i="1" s="1"/>
  <c r="BI101" i="1"/>
  <c r="BD101" i="1"/>
  <c r="AZ101" i="1"/>
  <c r="AK101" i="1"/>
  <c r="BN101" i="1" s="1"/>
  <c r="BN99" i="1"/>
  <c r="BI99" i="1"/>
  <c r="BD99" i="1"/>
  <c r="AZ99" i="1"/>
  <c r="AK99" i="1"/>
  <c r="BI98" i="1"/>
  <c r="BD98" i="1"/>
  <c r="AZ98" i="1"/>
  <c r="AK98" i="1"/>
  <c r="BN98" i="1" s="1"/>
  <c r="BH87" i="1"/>
  <c r="BC87" i="1"/>
  <c r="BH86" i="1"/>
  <c r="BC86" i="1"/>
  <c r="BH83" i="1"/>
  <c r="BC83" i="1"/>
  <c r="BH81" i="1"/>
  <c r="BC81" i="1"/>
  <c r="BH78" i="1"/>
  <c r="BC78" i="1"/>
  <c r="BH76" i="1"/>
  <c r="BC76" i="1"/>
  <c r="BH73" i="1"/>
  <c r="BC73" i="1"/>
  <c r="BH72" i="1"/>
  <c r="BC72" i="1"/>
  <c r="BH69" i="1"/>
  <c r="BC69" i="1"/>
  <c r="BH67" i="1"/>
  <c r="BC67" i="1"/>
  <c r="BI33" i="1"/>
  <c r="BD33" i="1"/>
  <c r="BN33" i="1" s="1"/>
  <c r="AZ33" i="1"/>
  <c r="AK33" i="1"/>
  <c r="BN31" i="1"/>
  <c r="BI31" i="1"/>
  <c r="BD31" i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<sst xmlns="http://schemas.openxmlformats.org/spreadsheetml/2006/main" count="363" uniqueCount="189">
  <si>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</si>
  <si>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</si>
  <si>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</si>
  <si>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</si>
  <si>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</si>
  <si>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</si>
  <si>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</si>
  <si>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</si>
  <si>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</si>
  <si>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</si>
  <si>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</si>
  <si>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</si>
  <si>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</si>
  <si>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</si>
  <si>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</si>
  <si>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</si>
  <si>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</si>
  <si>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</si>
  <si>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</si>
  <si>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</si>
  <si>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</si>
  <si>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</si>
  <si>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</si>
  <si>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</si>
  <si>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</si>
  <si>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</si>
  <si>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</si>
  <si>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</si>
  <si>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</si>
  <si>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</si>
  <si>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</si>
  <si>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</si>
  <si>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</si>
  <si>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</si>
  <si>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</si>
  <si>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</si>
  <si>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</si>
  <si>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</si>
  <si>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</si>
  <si>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</si>
  <si>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</si>
  <si>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</si>
  <si>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</si>
  <si>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</si>
  <si>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</si>
  <si>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</si>
  <si>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</si>
  <si>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</si>
  <si>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</si>
  <si>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</si>
  <si>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</si>
  <si>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</si>
  <si>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</si>
  <si>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</si>
  <si>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</si>
  <si>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</si>
  <si>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</si>
  <si>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</si>
  <si>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</si>
  <si>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</si>
  <si>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</si>
  <si>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</si>
  <si>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</si>
  <si>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</si>
  <si>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</si>
  <si>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</si>
  <si>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</si>
  <si>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</si>
  <si>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</si>
  <si>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</si>
  <si>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</si>
  <si>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</si>
  <si>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</si>
  <si>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</si>
  <si>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</si>
  <si>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</si>
  <si>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</si>
  <si>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</si>
  <si>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</si>
  <si>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</si>
  <si>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</si>
  <si>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</si>
  <si>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</si>
  <si>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</si>
  <si>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</si>
  <si>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</si>
  <si>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</si>
  <si>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</si>
  <si>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</si>
  <si>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</si>
  <si>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</si>
  <si>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</si>
  <si>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</si>
  <si>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</si>
  <si>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</si>
  <si>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</si>
  <si>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</si>
  <si>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</si>
  <si>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</si>
  <si>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</si>
  <si>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</si>
  <si>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</si>
  <si>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</si>
  <si>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</si>
  <si>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</si>
  <si>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</si>
  <si>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</si>
  <si>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</si>
  <si>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Виконання програми Сумської міської територіальної громади «Милосердя»</t>
  </si>
  <si>
    <t>C32:BQ32</t>
  </si>
  <si>
    <t>Пояснення щодо причин розбіжностей між фактичними та затвердженими результативними показниками: Пояснюється тим, що фактично перевізниками було перевезенено менше пільговиків та відповідно надано звіти на меншу суму, ніж планувалось.</t>
  </si>
  <si>
    <t>Виконання Обласної комплексної програми соціального захисту населення</t>
  </si>
  <si>
    <t>C34:BQ34</t>
  </si>
  <si>
    <t/>
  </si>
  <si>
    <t>затрат</t>
  </si>
  <si>
    <t>обсяг видатків для проведення розрахунків з підприємствами автомобільного транспорту за пільговий проїзд окремих категорій громадян (виконання програми "Милосердя")</t>
  </si>
  <si>
    <t>C68:BQ68</t>
  </si>
  <si>
    <t>Пояснення щодо причин розбіжностей між фактичними та затвердженими результативними показниками: Фактичні показник затрат менший від планового</t>
  </si>
  <si>
    <t>обсяг видатків для проведення розрахунків з підприємствами автомобільного транспорту за пільговий проїзд окремих категорій громадян (виконання обласної програми )</t>
  </si>
  <si>
    <t>C70:BQ70</t>
  </si>
  <si>
    <t>продукту</t>
  </si>
  <si>
    <t>кількість осіб, які мають право на пільговий проїзд автомобільним транспортом (виконання програми "Милосердя") (чоловіки)</t>
  </si>
  <si>
    <t>кількість осіб, які мають право на пільговий проїзд автомобільним транспортом (виконання програми "Милосердя") (жінки)</t>
  </si>
  <si>
    <t>C74:BQ74</t>
  </si>
  <si>
    <t>Пояснення щодо причин розбіжностей між фактичними та затвердженими результативними показниками: Пояснюється зменшенням фактичної кількості громадян,  які скористалися пільговим проїздом</t>
  </si>
  <si>
    <t>C75:BQ75</t>
  </si>
  <si>
    <t>кількість підприємств - отримувачів компенсації за пільговий проїзд окремих категорій громадян (виконання програми "Милосердя")</t>
  </si>
  <si>
    <t>C77:BQ77</t>
  </si>
  <si>
    <t>Пояснення щодо причин розбіжностей між фактичними та затвердженими результативними показниками: Зменшення кількості підприємств – отримувачів компенсації за пільговий проїзд окремих категорій громадян  пояснюється тим, що фактично уклали договори з меншою кількістю перевізників</t>
  </si>
  <si>
    <t>кількість підприємств - отримувачів компенсації за пільговий проїзд окремих категорій громадян (виконання обласної програми)</t>
  </si>
  <si>
    <t>C79:BQ79</t>
  </si>
  <si>
    <t>ефективності</t>
  </si>
  <si>
    <t>середньомісячний розмір компенсації за пільговий прроїзд автомобільним транспортом (виконання програми "Милосердя")</t>
  </si>
  <si>
    <t>C82:BQ82</t>
  </si>
  <si>
    <t>Пояснення щодо причин розбіжностей між фактичними та затвердженими результативними показниками: Фактичний середньомісячний розмір компенсації за пільговий проїзд автомобільним транспортом менше від планового через зменшення фактичного обсягу використаних коштів</t>
  </si>
  <si>
    <t>середньомісячний розмір компенсації за пільговий проїзд автомобільним транспортом (виконання обласної програми)</t>
  </si>
  <si>
    <t>C84:BQ84</t>
  </si>
  <si>
    <t>якості</t>
  </si>
  <si>
    <t>питома вага відшкодованих компенсацій до нарахованих (виконання програми "Милосердя")</t>
  </si>
  <si>
    <t>питома вага відшкодованих компенсацій до нарахованих (виконання обласної програми)</t>
  </si>
  <si>
    <t>Проведення розрахунків з підприємствами автомобільного транспорту за пільговий проїзд окремих категорій громадян (виконання програми Сумської міської територіальної громади"Милосердя")</t>
  </si>
  <si>
    <t>C100:BQ100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</si>
  <si>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зростанням тарифів</t>
  </si>
  <si>
    <t>C102:BQ102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</si>
  <si>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тим, що фактично перевізниками у звітному році було перевезенено менше пільговиків та відповідно надано звіти на меншу суму, ніж у попередньому.</t>
  </si>
  <si>
    <t>C107:BQ107</t>
  </si>
  <si>
    <t>Пояснення щодо причин розбіжностей між фактичними та затвердженими результативними показниками: Розбіжність пояснюється зростанням тарифу на проїзд</t>
  </si>
  <si>
    <t>C109:BQ109</t>
  </si>
  <si>
    <t>Пояснення щодо причин розбіжностей між фактичними та затвердженими результативними показниками: Розбіжність пояснюється тим, що фактично перевізниками у звітному році було перевезенено менше пільговиків та відповідно надано звіти на меншу суму, ніж у попередньому.</t>
  </si>
  <si>
    <t>C113:BQ113</t>
  </si>
  <si>
    <t>Пояснення щодо причин розбіжностей між фактичними та затвердженими результативними показниками: Розбіжність пояснюється зменшенням фактичної кількості громадян,  які скористалися пільговим проїздом у звітному році</t>
  </si>
  <si>
    <t>C114:BQ114</t>
  </si>
  <si>
    <t>C116:BQ116</t>
  </si>
  <si>
    <t>Пояснення щодо причин розбіжностей між фактичними та затвердженими результативними показниками: Розбіжність пояснюється збільшенням кількості перевізників щодо підписання договору, нід в попередньому році</t>
  </si>
  <si>
    <t>C118:BQ118</t>
  </si>
  <si>
    <t>C121:BQ121</t>
  </si>
  <si>
    <t>Пояснення щодо причин розбіжностей між фактичними та затвердженими результативними показниками: Відхилення пояснюється тим, що обсяг використаних коштів на звітний рік більший, ніж в попередньому році</t>
  </si>
  <si>
    <t>C123:BQ123</t>
  </si>
  <si>
    <t>Пояснення щодо причин розбіжностей між фактичними та затвердженими результативними показниками: Відхилення пояснюється тим, що обсяг затверджених коштів на звітний рік меншший, ніж в попередньому році</t>
  </si>
  <si>
    <t>Забезпечення надання пільг окремим категоріям громадян з  проїзду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</si>
  <si>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</si>
  <si>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</si>
  <si>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</si>
  <si>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</si>
  <si>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</si>
  <si>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</si>
  <si>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</si>
  <si>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</si>
  <si>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0813033</t>
  </si>
  <si>
    <t>Компенсаційні виплати на пільговий проїзд автомобільним транспортом окремим категоріям громадян</t>
  </si>
  <si>
    <t>Департамент соцiального захисту населення Сумської мiської ради</t>
  </si>
  <si>
    <t>0810000</t>
  </si>
  <si>
    <t>3033</t>
  </si>
  <si>
    <t>1070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</si>
  <si>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</si>
  <si>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</si>
  <si>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</si>
  <si>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</si>
  <si>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</si>
  <si>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</si>
  <si>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Протягом 2025 року фінансових порушень не встановлено</t>
  </si>
  <si>
    <t>У 2024 році сума витрат за даною програмою склала 21 686,9 тис. грн., а в 2025 році сума витрат збільшилась на 13,6 % і склала 24 634,2 тис. грн. Рівень забезпеченості видатками у 2024 році як і в 2025 році складав 100 %</t>
  </si>
  <si>
    <t>Соціальна підтримка найбільш вразливих верств населення та вжиття системних заходів щодо підвищення якості їх життя шляхом надання окремим категоріям громадян на проїзд міським автотранспортом є одним з найактуальніших завдань держави</t>
  </si>
  <si>
    <t>У 2025 році витрати для проведення компенсаційних виплат за пільгове перевезення окремих категорій громадян профінансовано в повному обсязі, рівень забезпеченості видатками склав 100%</t>
  </si>
  <si>
    <t>Фінансування видатків, передбачених програмою, в повному обсязі дозволить забезпечити надання пільг окремим категоріям громадян на проїзд в автотранспорті.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</si>
  <si>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</si>
  <si>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Відхилення касових видатків (наданих кредитів) від планового показника пояснюється тим, що фактично перевізниками було перевезено пільговиків та відповідно надано звіти на меншу суму, ніж планувалось.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</si>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</sst>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65"/>
  <sheetViews>
    <sheetView tabSelected="1" topLeftCell="A2" zoomScaleNormal="100" workbookViewId="0">
      <selection activeCell="BG14" sqref="BG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167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2" t="s">
        <v>160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3" t="s">
        <v>161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15"/>
      <c r="AU13" s="202" t="s">
        <v>164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2" t="s">
        <v>171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3" t="s">
        <v>170</v>
      </c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15"/>
      <c r="AU16" s="202" t="s">
        <v>164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42.75" customHeight="1" x14ac:dyDescent="0.2">
      <c r="A19" s="13" t="s">
        <v>23</v>
      </c>
      <c r="B19" s="202" t="s">
        <v>168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2" t="s">
        <v>172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2" t="s">
        <v>173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2" t="s">
        <v>169</v>
      </c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19"/>
      <c r="BE19" s="202" t="s">
        <v>165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200" t="s">
        <v>159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166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48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24930220.989999998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24930220.989999998</v>
      </c>
      <c r="AL30" s="100"/>
      <c r="AM30" s="100"/>
      <c r="AN30" s="100"/>
      <c r="AO30" s="100"/>
      <c r="AP30" s="100">
        <v>24634180.27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24634180.27</v>
      </c>
      <c r="BA30" s="100"/>
      <c r="BB30" s="100"/>
      <c r="BC30" s="100"/>
      <c r="BD30" s="100">
        <f>AP30-AA30</f>
        <v>-296040.71999999881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-296040.71999999881</v>
      </c>
      <c r="BO30" s="100"/>
      <c r="BP30" s="100"/>
      <c r="BQ30" s="100"/>
      <c r="CA30" s="171" t="s">
        <v>90</v>
      </c>
    </row>
    <row r="31" spans="1:80" ht="12.7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24549982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24549982</v>
      </c>
      <c r="AL31" s="102"/>
      <c r="AM31" s="102"/>
      <c r="AN31" s="102"/>
      <c r="AO31" s="102"/>
      <c r="AP31" s="102">
        <v>24352624.870000001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24352624.870000001</v>
      </c>
      <c r="BA31" s="102"/>
      <c r="BB31" s="102"/>
      <c r="BC31" s="102"/>
      <c r="BD31" s="102">
        <f>AP31-AA31</f>
        <v>-197357.12999999896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-197357.12999999896</v>
      </c>
      <c r="BO31" s="102"/>
      <c r="BP31" s="102"/>
      <c r="BQ31" s="102"/>
    </row>
    <row r="32" spans="1:80" ht="25.5" customHeight="1" x14ac:dyDescent="0.2">
      <c r="A32" s="172"/>
      <c r="B32" s="88"/>
      <c r="C32" s="176" t="s">
        <v>110</v>
      </c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8"/>
      <c r="CB32" s="1" t="s">
        <v>109</v>
      </c>
    </row>
    <row r="33" spans="1:80" ht="12.75" customHeight="1" x14ac:dyDescent="0.2">
      <c r="A33" s="172" t="s">
        <v>101</v>
      </c>
      <c r="B33" s="88"/>
      <c r="C33" s="175" t="s">
        <v>111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4"/>
      <c r="AA33" s="102">
        <v>380238.99</v>
      </c>
      <c r="AB33" s="102"/>
      <c r="AC33" s="102"/>
      <c r="AD33" s="102"/>
      <c r="AE33" s="102"/>
      <c r="AF33" s="102">
        <v>0</v>
      </c>
      <c r="AG33" s="102"/>
      <c r="AH33" s="102"/>
      <c r="AI33" s="102"/>
      <c r="AJ33" s="102"/>
      <c r="AK33" s="102">
        <f>AA33+AF33</f>
        <v>380238.99</v>
      </c>
      <c r="AL33" s="102"/>
      <c r="AM33" s="102"/>
      <c r="AN33" s="102"/>
      <c r="AO33" s="102"/>
      <c r="AP33" s="102">
        <v>281555.40000000002</v>
      </c>
      <c r="AQ33" s="102"/>
      <c r="AR33" s="102"/>
      <c r="AS33" s="102"/>
      <c r="AT33" s="102"/>
      <c r="AU33" s="102">
        <v>0</v>
      </c>
      <c r="AV33" s="102"/>
      <c r="AW33" s="102"/>
      <c r="AX33" s="102"/>
      <c r="AY33" s="102"/>
      <c r="AZ33" s="102">
        <f>AP33+AU33</f>
        <v>281555.40000000002</v>
      </c>
      <c r="BA33" s="102"/>
      <c r="BB33" s="102"/>
      <c r="BC33" s="102"/>
      <c r="BD33" s="102">
        <f>AP33-AA33</f>
        <v>-98683.589999999967</v>
      </c>
      <c r="BE33" s="102"/>
      <c r="BF33" s="102"/>
      <c r="BG33" s="102"/>
      <c r="BH33" s="102"/>
      <c r="BI33" s="102">
        <f>AU33-AF33</f>
        <v>0</v>
      </c>
      <c r="BJ33" s="102"/>
      <c r="BK33" s="102"/>
      <c r="BL33" s="102"/>
      <c r="BM33" s="102"/>
      <c r="BN33" s="102">
        <f>BD33+BI33</f>
        <v>-98683.589999999967</v>
      </c>
      <c r="BO33" s="102"/>
      <c r="BP33" s="102"/>
      <c r="BQ33" s="102"/>
    </row>
    <row r="34" spans="1:80" ht="25.5" customHeight="1" x14ac:dyDescent="0.2">
      <c r="A34" s="172"/>
      <c r="B34" s="88"/>
      <c r="C34" s="176" t="s">
        <v>110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8"/>
      <c r="CB34" s="1" t="s">
        <v>112</v>
      </c>
    </row>
    <row r="36" spans="1:80" ht="15.75" customHeight="1" x14ac:dyDescent="0.2">
      <c r="A36" s="38" t="s">
        <v>86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</row>
    <row r="38" spans="1:80" ht="15" customHeight="1" x14ac:dyDescent="0.2">
      <c r="A38" s="101" t="s">
        <v>166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</row>
    <row r="39" spans="1:80" ht="28.5" customHeight="1" x14ac:dyDescent="0.2">
      <c r="A39" s="40" t="s">
        <v>3</v>
      </c>
      <c r="B39" s="146"/>
      <c r="C39" s="55" t="s">
        <v>4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 t="s">
        <v>38</v>
      </c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 t="s">
        <v>39</v>
      </c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 t="s">
        <v>0</v>
      </c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2"/>
      <c r="BP39" s="2"/>
      <c r="BQ39" s="2"/>
    </row>
    <row r="40" spans="1:80" ht="18" hidden="1" customHeight="1" x14ac:dyDescent="0.2">
      <c r="A40" s="39" t="s">
        <v>11</v>
      </c>
      <c r="B40" s="39"/>
      <c r="C40" s="61" t="s">
        <v>12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105" t="s">
        <v>8</v>
      </c>
      <c r="T40" s="105"/>
      <c r="U40" s="105"/>
      <c r="V40" s="105"/>
      <c r="W40" s="105"/>
      <c r="X40" s="105" t="s">
        <v>7</v>
      </c>
      <c r="Y40" s="105"/>
      <c r="Z40" s="105"/>
      <c r="AA40" s="105"/>
      <c r="AB40" s="105"/>
      <c r="AC40" s="150" t="s">
        <v>13</v>
      </c>
      <c r="AD40" s="107"/>
      <c r="AE40" s="107"/>
      <c r="AF40" s="107"/>
      <c r="AG40" s="107"/>
      <c r="AH40" s="107"/>
      <c r="AI40" s="105" t="s">
        <v>9</v>
      </c>
      <c r="AJ40" s="105"/>
      <c r="AK40" s="105"/>
      <c r="AL40" s="105"/>
      <c r="AM40" s="105"/>
      <c r="AN40" s="105" t="s">
        <v>10</v>
      </c>
      <c r="AO40" s="105"/>
      <c r="AP40" s="105"/>
      <c r="AQ40" s="105"/>
      <c r="AR40" s="105"/>
      <c r="AS40" s="150" t="s">
        <v>13</v>
      </c>
      <c r="AT40" s="107"/>
      <c r="AU40" s="107"/>
      <c r="AV40" s="107"/>
      <c r="AW40" s="107"/>
      <c r="AX40" s="107"/>
      <c r="AY40" s="164" t="s">
        <v>14</v>
      </c>
      <c r="AZ40" s="165"/>
      <c r="BA40" s="165"/>
      <c r="BB40" s="165"/>
      <c r="BC40" s="166"/>
      <c r="BD40" s="164" t="s">
        <v>14</v>
      </c>
      <c r="BE40" s="165"/>
      <c r="BF40" s="165"/>
      <c r="BG40" s="165"/>
      <c r="BH40" s="166"/>
      <c r="BI40" s="107" t="s">
        <v>13</v>
      </c>
      <c r="BJ40" s="107"/>
      <c r="BK40" s="107"/>
      <c r="BL40" s="107"/>
      <c r="BM40" s="107"/>
      <c r="BN40" s="107"/>
      <c r="BO40" s="6"/>
      <c r="BP40" s="6"/>
      <c r="BQ40" s="6"/>
      <c r="CA40" s="1" t="s">
        <v>15</v>
      </c>
    </row>
    <row r="41" spans="1:80" s="27" customFormat="1" ht="16.5" customHeight="1" x14ac:dyDescent="0.25">
      <c r="A41" s="119" t="s">
        <v>5</v>
      </c>
      <c r="B41" s="119"/>
      <c r="C41" s="83" t="s">
        <v>40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122" t="s">
        <v>41</v>
      </c>
      <c r="T41" s="123"/>
      <c r="U41" s="123"/>
      <c r="V41" s="123"/>
      <c r="W41" s="123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5"/>
      <c r="AI41" s="128">
        <f>AI43+AI44</f>
        <v>0</v>
      </c>
      <c r="AJ41" s="129"/>
      <c r="AK41" s="129"/>
      <c r="AL41" s="129"/>
      <c r="AM41" s="129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1"/>
      <c r="AY41" s="135" t="s">
        <v>41</v>
      </c>
      <c r="AZ41" s="136"/>
      <c r="BA41" s="136"/>
      <c r="BB41" s="136"/>
      <c r="BC41" s="136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8"/>
      <c r="BO41" s="26"/>
      <c r="BP41" s="26"/>
      <c r="BQ41" s="26"/>
    </row>
    <row r="42" spans="1:80" ht="15.75" customHeight="1" x14ac:dyDescent="0.2">
      <c r="A42" s="81" t="s">
        <v>88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5"/>
      <c r="BO42" s="6"/>
      <c r="BP42" s="6"/>
      <c r="BQ42" s="6"/>
    </row>
    <row r="43" spans="1:80" s="25" customFormat="1" ht="15.75" customHeight="1" x14ac:dyDescent="0.25">
      <c r="A43" s="60" t="s">
        <v>42</v>
      </c>
      <c r="B43" s="60"/>
      <c r="C43" s="61" t="s">
        <v>43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 t="s">
        <v>41</v>
      </c>
      <c r="T43" s="63"/>
      <c r="U43" s="63"/>
      <c r="V43" s="63"/>
      <c r="W43" s="63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9"/>
      <c r="AI43" s="64">
        <v>0</v>
      </c>
      <c r="AJ43" s="65"/>
      <c r="AK43" s="65"/>
      <c r="AL43" s="65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7"/>
      <c r="AY43" s="56" t="s">
        <v>41</v>
      </c>
      <c r="AZ43" s="57"/>
      <c r="BA43" s="57"/>
      <c r="BB43" s="57"/>
      <c r="BC43" s="57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9"/>
      <c r="BO43" s="9"/>
      <c r="BP43" s="9"/>
      <c r="BQ43" s="9"/>
    </row>
    <row r="44" spans="1:80" s="25" customFormat="1" ht="15.75" customHeight="1" x14ac:dyDescent="0.25">
      <c r="A44" s="60" t="s">
        <v>101</v>
      </c>
      <c r="B44" s="60"/>
      <c r="C44" s="61" t="s">
        <v>56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 t="s">
        <v>41</v>
      </c>
      <c r="T44" s="63"/>
      <c r="U44" s="63"/>
      <c r="V44" s="63"/>
      <c r="W44" s="63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9"/>
      <c r="AI44" s="64">
        <v>0</v>
      </c>
      <c r="AJ44" s="65"/>
      <c r="AK44" s="65"/>
      <c r="AL44" s="65"/>
      <c r="AM44" s="65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7"/>
      <c r="AY44" s="56" t="s">
        <v>41</v>
      </c>
      <c r="AZ44" s="57"/>
      <c r="BA44" s="57"/>
      <c r="BB44" s="57"/>
      <c r="BC44" s="57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9"/>
      <c r="BO44" s="9"/>
      <c r="BP44" s="9"/>
      <c r="BQ44" s="9"/>
    </row>
    <row r="45" spans="1:80" ht="15.75" customHeight="1" x14ac:dyDescent="0.2">
      <c r="A45" s="213" t="s">
        <v>174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6"/>
      <c r="BO45" s="6"/>
      <c r="BP45" s="6"/>
      <c r="BQ45" s="6"/>
    </row>
    <row r="46" spans="1:80" s="27" customFormat="1" ht="15" customHeight="1" x14ac:dyDescent="0.25">
      <c r="A46" s="133" t="s">
        <v>22</v>
      </c>
      <c r="B46" s="134"/>
      <c r="C46" s="139" t="s">
        <v>44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1"/>
      <c r="S46" s="116">
        <f>S48+S49+S50+S51</f>
        <v>0</v>
      </c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8"/>
      <c r="AI46" s="116">
        <f>AI48+AI49+AI50+AI51</f>
        <v>0</v>
      </c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8"/>
      <c r="AY46" s="116">
        <f>AY48+AY49+AY50+AY51</f>
        <v>0</v>
      </c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8"/>
      <c r="BO46" s="26"/>
      <c r="BP46" s="26"/>
      <c r="BQ46" s="26"/>
    </row>
    <row r="47" spans="1:80" s="127" customFormat="1" ht="15" customHeight="1" x14ac:dyDescent="0.2">
      <c r="A47" s="126" t="s">
        <v>88</v>
      </c>
    </row>
    <row r="48" spans="1:80" s="25" customFormat="1" ht="15" customHeight="1" x14ac:dyDescent="0.25">
      <c r="A48" s="60" t="s">
        <v>45</v>
      </c>
      <c r="B48" s="60"/>
      <c r="C48" s="61" t="s">
        <v>49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132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79" s="25" customFormat="1" ht="15.75" customHeight="1" x14ac:dyDescent="0.25">
      <c r="A49" s="60" t="s">
        <v>46</v>
      </c>
      <c r="B49" s="60"/>
      <c r="C49" s="61" t="s">
        <v>50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79" s="25" customFormat="1" ht="15" customHeight="1" x14ac:dyDescent="0.25">
      <c r="A50" s="60" t="s">
        <v>47</v>
      </c>
      <c r="B50" s="60"/>
      <c r="C50" s="61" t="s">
        <v>51</v>
      </c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120">
        <v>0</v>
      </c>
      <c r="T50" s="121"/>
      <c r="U50" s="121"/>
      <c r="V50" s="121"/>
      <c r="W50" s="121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5"/>
      <c r="AI50" s="64">
        <v>0</v>
      </c>
      <c r="AJ50" s="65"/>
      <c r="AK50" s="65"/>
      <c r="AL50" s="65"/>
      <c r="AM50" s="65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7"/>
      <c r="AY50" s="112">
        <f>AI50-S50</f>
        <v>0</v>
      </c>
      <c r="AZ50" s="113"/>
      <c r="BA50" s="113"/>
      <c r="BB50" s="113"/>
      <c r="BC50" s="113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5"/>
      <c r="BO50" s="9"/>
      <c r="BP50" s="9"/>
      <c r="BQ50" s="9"/>
    </row>
    <row r="51" spans="1:79" s="25" customFormat="1" ht="15" customHeight="1" x14ac:dyDescent="0.25">
      <c r="A51" s="60" t="s">
        <v>48</v>
      </c>
      <c r="B51" s="60"/>
      <c r="C51" s="61" t="s">
        <v>52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120">
        <v>0</v>
      </c>
      <c r="T51" s="121"/>
      <c r="U51" s="121"/>
      <c r="V51" s="121"/>
      <c r="W51" s="121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5"/>
      <c r="AI51" s="64">
        <v>0</v>
      </c>
      <c r="AJ51" s="65"/>
      <c r="AK51" s="65"/>
      <c r="AL51" s="65"/>
      <c r="AM51" s="65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7"/>
      <c r="AY51" s="112">
        <f>AI51-S51</f>
        <v>0</v>
      </c>
      <c r="AZ51" s="113"/>
      <c r="BA51" s="113"/>
      <c r="BB51" s="113"/>
      <c r="BC51" s="113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5"/>
      <c r="BO51" s="9"/>
      <c r="BP51" s="9"/>
      <c r="BQ51" s="9"/>
    </row>
    <row r="52" spans="1:79" ht="15.75" customHeight="1" x14ac:dyDescent="0.2">
      <c r="A52" s="213" t="s">
        <v>175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5"/>
      <c r="BD52" s="185"/>
      <c r="BE52" s="185"/>
      <c r="BF52" s="185"/>
      <c r="BG52" s="185"/>
      <c r="BH52" s="185"/>
      <c r="BI52" s="185"/>
      <c r="BJ52" s="185"/>
      <c r="BK52" s="185"/>
      <c r="BL52" s="185"/>
      <c r="BM52" s="185"/>
      <c r="BN52" s="186"/>
      <c r="BO52" s="6"/>
      <c r="BP52" s="6"/>
      <c r="BQ52" s="6"/>
    </row>
    <row r="53" spans="1:79" s="27" customFormat="1" ht="15.75" customHeight="1" x14ac:dyDescent="0.25">
      <c r="A53" s="119" t="s">
        <v>23</v>
      </c>
      <c r="B53" s="119"/>
      <c r="C53" s="83" t="s">
        <v>53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116">
        <f>AI55+AI56</f>
        <v>0</v>
      </c>
      <c r="AJ53" s="117"/>
      <c r="AK53" s="117"/>
      <c r="AL53" s="117"/>
      <c r="AM53" s="117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3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26"/>
      <c r="BP53" s="26"/>
      <c r="BQ53" s="26"/>
    </row>
    <row r="54" spans="1:79" ht="15" customHeight="1" x14ac:dyDescent="0.2">
      <c r="A54" s="81" t="s">
        <v>88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5"/>
      <c r="BO54" s="6"/>
      <c r="BP54" s="6"/>
      <c r="BQ54" s="6"/>
    </row>
    <row r="55" spans="1:79" s="25" customFormat="1" ht="15.75" customHeight="1" x14ac:dyDescent="0.25">
      <c r="A55" s="60" t="s">
        <v>54</v>
      </c>
      <c r="B55" s="60"/>
      <c r="C55" s="61" t="s">
        <v>43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 t="s">
        <v>41</v>
      </c>
      <c r="T55" s="63"/>
      <c r="U55" s="63"/>
      <c r="V55" s="63"/>
      <c r="W55" s="63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9"/>
      <c r="AI55" s="64">
        <v>0</v>
      </c>
      <c r="AJ55" s="65"/>
      <c r="AK55" s="65"/>
      <c r="AL55" s="65"/>
      <c r="AM55" s="65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7"/>
      <c r="AY55" s="62" t="s">
        <v>41</v>
      </c>
      <c r="AZ55" s="63"/>
      <c r="BA55" s="63"/>
      <c r="BB55" s="63"/>
      <c r="BC55" s="63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9"/>
      <c r="BO55" s="9"/>
      <c r="BP55" s="9"/>
      <c r="BQ55" s="9"/>
    </row>
    <row r="56" spans="1:79" s="25" customFormat="1" ht="15" customHeight="1" x14ac:dyDescent="0.25">
      <c r="A56" s="60" t="s">
        <v>55</v>
      </c>
      <c r="B56" s="60"/>
      <c r="C56" s="61" t="s">
        <v>56</v>
      </c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 t="s">
        <v>41</v>
      </c>
      <c r="T56" s="63"/>
      <c r="U56" s="63"/>
      <c r="V56" s="63"/>
      <c r="W56" s="63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9"/>
      <c r="AI56" s="64">
        <v>0</v>
      </c>
      <c r="AJ56" s="65"/>
      <c r="AK56" s="65"/>
      <c r="AL56" s="65"/>
      <c r="AM56" s="65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7"/>
      <c r="AY56" s="62" t="s">
        <v>41</v>
      </c>
      <c r="AZ56" s="63"/>
      <c r="BA56" s="63"/>
      <c r="BB56" s="63"/>
      <c r="BC56" s="63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9"/>
      <c r="BO56" s="9"/>
      <c r="BP56" s="9"/>
      <c r="BQ56" s="9"/>
    </row>
    <row r="57" spans="1:79" ht="15.75" customHeight="1" x14ac:dyDescent="0.2">
      <c r="A57" s="213" t="s">
        <v>176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6"/>
      <c r="BO57" s="6"/>
      <c r="BP57" s="6"/>
      <c r="BQ57" s="6"/>
    </row>
    <row r="59" spans="1:79" ht="15.75" customHeight="1" x14ac:dyDescent="0.2">
      <c r="A59" s="38" t="s">
        <v>87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</row>
    <row r="60" spans="1:79" ht="8.25" customHeight="1" x14ac:dyDescent="0.2"/>
    <row r="61" spans="1:79" ht="45" customHeight="1" x14ac:dyDescent="0.2">
      <c r="A61" s="40" t="s">
        <v>3</v>
      </c>
      <c r="B61" s="146"/>
      <c r="C61" s="40" t="s">
        <v>4</v>
      </c>
      <c r="D61" s="41"/>
      <c r="E61" s="41"/>
      <c r="F61" s="41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3"/>
      <c r="Y61" s="55" t="s">
        <v>16</v>
      </c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 t="s">
        <v>39</v>
      </c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156" t="s">
        <v>0</v>
      </c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8"/>
      <c r="BS61" s="8"/>
      <c r="BT61" s="8"/>
      <c r="BU61" s="8"/>
      <c r="BV61" s="8"/>
      <c r="BW61" s="8"/>
      <c r="BX61" s="8"/>
      <c r="BY61" s="8"/>
      <c r="BZ61" s="7"/>
    </row>
    <row r="62" spans="1:79" ht="32.25" customHeight="1" x14ac:dyDescent="0.2">
      <c r="A62" s="44"/>
      <c r="B62" s="147"/>
      <c r="C62" s="44"/>
      <c r="D62" s="45"/>
      <c r="E62" s="45"/>
      <c r="F62" s="45"/>
      <c r="G62" s="45"/>
      <c r="H62" s="45"/>
      <c r="I62" s="45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7"/>
      <c r="Y62" s="48" t="s">
        <v>2</v>
      </c>
      <c r="Z62" s="49"/>
      <c r="AA62" s="49"/>
      <c r="AB62" s="49"/>
      <c r="AC62" s="50"/>
      <c r="AD62" s="48" t="s">
        <v>1</v>
      </c>
      <c r="AE62" s="49"/>
      <c r="AF62" s="49"/>
      <c r="AG62" s="49"/>
      <c r="AH62" s="50"/>
      <c r="AI62" s="55" t="s">
        <v>17</v>
      </c>
      <c r="AJ62" s="55"/>
      <c r="AK62" s="55"/>
      <c r="AL62" s="55"/>
      <c r="AM62" s="55"/>
      <c r="AN62" s="55" t="s">
        <v>2</v>
      </c>
      <c r="AO62" s="55"/>
      <c r="AP62" s="55"/>
      <c r="AQ62" s="55"/>
      <c r="AR62" s="55"/>
      <c r="AS62" s="55" t="s">
        <v>1</v>
      </c>
      <c r="AT62" s="55"/>
      <c r="AU62" s="55"/>
      <c r="AV62" s="55"/>
      <c r="AW62" s="55"/>
      <c r="AX62" s="55" t="s">
        <v>17</v>
      </c>
      <c r="AY62" s="55"/>
      <c r="AZ62" s="55"/>
      <c r="BA62" s="55"/>
      <c r="BB62" s="55"/>
      <c r="BC62" s="55" t="s">
        <v>2</v>
      </c>
      <c r="BD62" s="55"/>
      <c r="BE62" s="55"/>
      <c r="BF62" s="55"/>
      <c r="BG62" s="55"/>
      <c r="BH62" s="55" t="s">
        <v>1</v>
      </c>
      <c r="BI62" s="55"/>
      <c r="BJ62" s="55"/>
      <c r="BK62" s="55"/>
      <c r="BL62" s="55"/>
      <c r="BM62" s="55" t="s">
        <v>17</v>
      </c>
      <c r="BN62" s="55"/>
      <c r="BO62" s="55"/>
      <c r="BP62" s="55"/>
      <c r="BQ62" s="55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5.95" customHeight="1" x14ac:dyDescent="0.2">
      <c r="A63" s="55">
        <v>1</v>
      </c>
      <c r="B63" s="55"/>
      <c r="C63" s="48">
        <v>2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50"/>
      <c r="Y63" s="55">
        <v>3</v>
      </c>
      <c r="Z63" s="55"/>
      <c r="AA63" s="55"/>
      <c r="AB63" s="55"/>
      <c r="AC63" s="55"/>
      <c r="AD63" s="55">
        <v>4</v>
      </c>
      <c r="AE63" s="55"/>
      <c r="AF63" s="55"/>
      <c r="AG63" s="55"/>
      <c r="AH63" s="55"/>
      <c r="AI63" s="55">
        <v>5</v>
      </c>
      <c r="AJ63" s="55"/>
      <c r="AK63" s="55"/>
      <c r="AL63" s="55"/>
      <c r="AM63" s="55"/>
      <c r="AN63" s="48">
        <v>6</v>
      </c>
      <c r="AO63" s="49"/>
      <c r="AP63" s="49"/>
      <c r="AQ63" s="49"/>
      <c r="AR63" s="50"/>
      <c r="AS63" s="48">
        <v>7</v>
      </c>
      <c r="AT63" s="49"/>
      <c r="AU63" s="49"/>
      <c r="AV63" s="49"/>
      <c r="AW63" s="50"/>
      <c r="AX63" s="48">
        <v>8</v>
      </c>
      <c r="AY63" s="49"/>
      <c r="AZ63" s="49"/>
      <c r="BA63" s="49"/>
      <c r="BB63" s="50"/>
      <c r="BC63" s="48">
        <v>9</v>
      </c>
      <c r="BD63" s="49"/>
      <c r="BE63" s="49"/>
      <c r="BF63" s="49"/>
      <c r="BG63" s="50"/>
      <c r="BH63" s="48">
        <v>10</v>
      </c>
      <c r="BI63" s="49"/>
      <c r="BJ63" s="49"/>
      <c r="BK63" s="49"/>
      <c r="BL63" s="50"/>
      <c r="BM63" s="48">
        <v>11</v>
      </c>
      <c r="BN63" s="49"/>
      <c r="BO63" s="49"/>
      <c r="BP63" s="49"/>
      <c r="BQ63" s="50"/>
      <c r="BR63" s="2"/>
      <c r="BS63" s="2"/>
      <c r="BT63" s="2"/>
      <c r="BU63" s="2"/>
      <c r="BV63" s="2"/>
      <c r="BW63" s="2"/>
      <c r="BX63" s="2"/>
      <c r="BY63" s="2"/>
      <c r="BZ63" s="7"/>
    </row>
    <row r="64" spans="1:79" ht="12.75" hidden="1" customHeight="1" x14ac:dyDescent="0.2">
      <c r="A64" s="39" t="s">
        <v>11</v>
      </c>
      <c r="B64" s="39"/>
      <c r="C64" s="51" t="s">
        <v>12</v>
      </c>
      <c r="D64" s="52"/>
      <c r="E64" s="52"/>
      <c r="F64" s="52"/>
      <c r="G64" s="52"/>
      <c r="H64" s="52"/>
      <c r="I64" s="52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4"/>
      <c r="Y64" s="105" t="s">
        <v>33</v>
      </c>
      <c r="Z64" s="105"/>
      <c r="AA64" s="105"/>
      <c r="AB64" s="105"/>
      <c r="AC64" s="105"/>
      <c r="AD64" s="105" t="s">
        <v>91</v>
      </c>
      <c r="AE64" s="105"/>
      <c r="AF64" s="105"/>
      <c r="AG64" s="105"/>
      <c r="AH64" s="105"/>
      <c r="AI64" s="105" t="s">
        <v>13</v>
      </c>
      <c r="AJ64" s="105"/>
      <c r="AK64" s="105"/>
      <c r="AL64" s="105"/>
      <c r="AM64" s="105"/>
      <c r="AN64" s="105" t="s">
        <v>34</v>
      </c>
      <c r="AO64" s="105"/>
      <c r="AP64" s="105"/>
      <c r="AQ64" s="105"/>
      <c r="AR64" s="105"/>
      <c r="AS64" s="105" t="s">
        <v>19</v>
      </c>
      <c r="AT64" s="105"/>
      <c r="AU64" s="105"/>
      <c r="AV64" s="105"/>
      <c r="AW64" s="105"/>
      <c r="AX64" s="105" t="s">
        <v>13</v>
      </c>
      <c r="AY64" s="105"/>
      <c r="AZ64" s="105"/>
      <c r="BA64" s="105"/>
      <c r="BB64" s="105"/>
      <c r="BC64" s="105" t="s">
        <v>21</v>
      </c>
      <c r="BD64" s="105"/>
      <c r="BE64" s="105"/>
      <c r="BF64" s="105"/>
      <c r="BG64" s="105"/>
      <c r="BH64" s="105" t="s">
        <v>21</v>
      </c>
      <c r="BI64" s="105"/>
      <c r="BJ64" s="105"/>
      <c r="BK64" s="105"/>
      <c r="BL64" s="105"/>
      <c r="BM64" s="151" t="s">
        <v>13</v>
      </c>
      <c r="BN64" s="151"/>
      <c r="BO64" s="151"/>
      <c r="BP64" s="151"/>
      <c r="BQ64" s="151"/>
      <c r="BR64" s="10"/>
      <c r="BS64" s="10"/>
      <c r="BT64" s="7"/>
      <c r="BU64" s="7"/>
      <c r="BV64" s="7"/>
      <c r="BW64" s="7"/>
      <c r="BX64" s="7"/>
      <c r="BY64" s="7"/>
      <c r="BZ64" s="7"/>
      <c r="CA64" s="1" t="s">
        <v>93</v>
      </c>
    </row>
    <row r="65" spans="1:80" s="171" customFormat="1" ht="12.75" hidden="1" customHeight="1" x14ac:dyDescent="0.2">
      <c r="A65" s="119"/>
      <c r="B65" s="119"/>
      <c r="C65" s="179" t="s">
        <v>113</v>
      </c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1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  <c r="BI65" s="150"/>
      <c r="BJ65" s="150"/>
      <c r="BK65" s="150"/>
      <c r="BL65" s="150"/>
      <c r="BM65" s="150"/>
      <c r="BN65" s="150"/>
      <c r="BO65" s="150"/>
      <c r="BP65" s="150"/>
      <c r="BQ65" s="150"/>
      <c r="BR65" s="182"/>
      <c r="BS65" s="182"/>
      <c r="BT65" s="182"/>
      <c r="BU65" s="182"/>
      <c r="BV65" s="182"/>
      <c r="BW65" s="182"/>
      <c r="BX65" s="182"/>
      <c r="BY65" s="182"/>
      <c r="BZ65" s="183"/>
      <c r="CA65" s="171" t="s">
        <v>94</v>
      </c>
    </row>
    <row r="66" spans="1:80" s="171" customFormat="1" x14ac:dyDescent="0.2">
      <c r="A66" s="119"/>
      <c r="B66" s="119"/>
      <c r="C66" s="179" t="s">
        <v>114</v>
      </c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  <c r="BI66" s="150"/>
      <c r="BJ66" s="150"/>
      <c r="BK66" s="150"/>
      <c r="BL66" s="150"/>
      <c r="BM66" s="150"/>
      <c r="BN66" s="150"/>
      <c r="BO66" s="150"/>
      <c r="BP66" s="150"/>
      <c r="BQ66" s="150"/>
      <c r="BR66" s="182"/>
      <c r="BS66" s="182"/>
      <c r="BT66" s="182"/>
      <c r="BU66" s="182"/>
      <c r="BV66" s="182"/>
      <c r="BW66" s="182"/>
      <c r="BX66" s="182"/>
      <c r="BY66" s="182"/>
      <c r="BZ66" s="183"/>
    </row>
    <row r="67" spans="1:80" s="30" customFormat="1" ht="38.25" customHeight="1" x14ac:dyDescent="0.2">
      <c r="A67" s="39"/>
      <c r="B67" s="39"/>
      <c r="C67" s="187" t="s">
        <v>115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9"/>
      <c r="Y67" s="106">
        <v>24549982</v>
      </c>
      <c r="Z67" s="106"/>
      <c r="AA67" s="106"/>
      <c r="AB67" s="106"/>
      <c r="AC67" s="106"/>
      <c r="AD67" s="106">
        <v>0</v>
      </c>
      <c r="AE67" s="106"/>
      <c r="AF67" s="106"/>
      <c r="AG67" s="106"/>
      <c r="AH67" s="106"/>
      <c r="AI67" s="106">
        <v>24549982</v>
      </c>
      <c r="AJ67" s="106"/>
      <c r="AK67" s="106"/>
      <c r="AL67" s="106"/>
      <c r="AM67" s="106"/>
      <c r="AN67" s="106">
        <v>24352624.870000001</v>
      </c>
      <c r="AO67" s="106"/>
      <c r="AP67" s="106"/>
      <c r="AQ67" s="106"/>
      <c r="AR67" s="106"/>
      <c r="AS67" s="106">
        <v>0</v>
      </c>
      <c r="AT67" s="106"/>
      <c r="AU67" s="106"/>
      <c r="AV67" s="106"/>
      <c r="AW67" s="106"/>
      <c r="AX67" s="106">
        <v>24352624.870000001</v>
      </c>
      <c r="AY67" s="106"/>
      <c r="AZ67" s="106"/>
      <c r="BA67" s="106"/>
      <c r="BB67" s="106"/>
      <c r="BC67" s="106">
        <f>AN67-Y67</f>
        <v>-197357.12999999896</v>
      </c>
      <c r="BD67" s="106"/>
      <c r="BE67" s="106"/>
      <c r="BF67" s="106"/>
      <c r="BG67" s="106"/>
      <c r="BH67" s="106">
        <f>AS67-AD67</f>
        <v>0</v>
      </c>
      <c r="BI67" s="106"/>
      <c r="BJ67" s="106"/>
      <c r="BK67" s="106"/>
      <c r="BL67" s="106"/>
      <c r="BM67" s="106">
        <v>-197357.12999999896</v>
      </c>
      <c r="BN67" s="106"/>
      <c r="BO67" s="106"/>
      <c r="BP67" s="106"/>
      <c r="BQ67" s="106"/>
      <c r="BR67" s="6"/>
      <c r="BS67" s="6"/>
      <c r="BT67" s="6"/>
      <c r="BU67" s="6"/>
      <c r="BV67" s="6"/>
      <c r="BW67" s="6"/>
      <c r="BX67" s="6"/>
      <c r="BY67" s="6"/>
      <c r="BZ67" s="7"/>
    </row>
    <row r="68" spans="1:80" s="30" customFormat="1" ht="12.75" customHeight="1" x14ac:dyDescent="0.2">
      <c r="A68" s="39"/>
      <c r="B68" s="39"/>
      <c r="C68" s="187" t="s">
        <v>117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  <c r="BC68" s="193"/>
      <c r="BD68" s="193"/>
      <c r="BE68" s="193"/>
      <c r="BF68" s="193"/>
      <c r="BG68" s="193"/>
      <c r="BH68" s="193"/>
      <c r="BI68" s="193"/>
      <c r="BJ68" s="193"/>
      <c r="BK68" s="193"/>
      <c r="BL68" s="193"/>
      <c r="BM68" s="193"/>
      <c r="BN68" s="193"/>
      <c r="BO68" s="193"/>
      <c r="BP68" s="193"/>
      <c r="BQ68" s="194"/>
      <c r="BR68" s="6"/>
      <c r="BS68" s="6"/>
      <c r="BT68" s="6"/>
      <c r="BU68" s="6"/>
      <c r="BV68" s="6"/>
      <c r="BW68" s="6"/>
      <c r="BX68" s="6"/>
      <c r="BY68" s="6"/>
      <c r="BZ68" s="7"/>
      <c r="CB68" s="30" t="s">
        <v>116</v>
      </c>
    </row>
    <row r="69" spans="1:80" s="30" customFormat="1" ht="38.25" customHeight="1" x14ac:dyDescent="0.2">
      <c r="A69" s="39"/>
      <c r="B69" s="39"/>
      <c r="C69" s="187" t="s">
        <v>118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9"/>
      <c r="Y69" s="106">
        <v>380238.99</v>
      </c>
      <c r="Z69" s="106"/>
      <c r="AA69" s="106"/>
      <c r="AB69" s="106"/>
      <c r="AC69" s="106"/>
      <c r="AD69" s="106">
        <v>0</v>
      </c>
      <c r="AE69" s="106"/>
      <c r="AF69" s="106"/>
      <c r="AG69" s="106"/>
      <c r="AH69" s="106"/>
      <c r="AI69" s="106">
        <v>380238.99</v>
      </c>
      <c r="AJ69" s="106"/>
      <c r="AK69" s="106"/>
      <c r="AL69" s="106"/>
      <c r="AM69" s="106"/>
      <c r="AN69" s="106">
        <v>281555.40000000002</v>
      </c>
      <c r="AO69" s="106"/>
      <c r="AP69" s="106"/>
      <c r="AQ69" s="106"/>
      <c r="AR69" s="106"/>
      <c r="AS69" s="106">
        <v>0</v>
      </c>
      <c r="AT69" s="106"/>
      <c r="AU69" s="106"/>
      <c r="AV69" s="106"/>
      <c r="AW69" s="106"/>
      <c r="AX69" s="106">
        <v>281555.40000000002</v>
      </c>
      <c r="AY69" s="106"/>
      <c r="AZ69" s="106"/>
      <c r="BA69" s="106"/>
      <c r="BB69" s="106"/>
      <c r="BC69" s="106">
        <f>AN69-Y69</f>
        <v>-98683.589999999967</v>
      </c>
      <c r="BD69" s="106"/>
      <c r="BE69" s="106"/>
      <c r="BF69" s="106"/>
      <c r="BG69" s="106"/>
      <c r="BH69" s="106">
        <f>AS69-AD69</f>
        <v>0</v>
      </c>
      <c r="BI69" s="106"/>
      <c r="BJ69" s="106"/>
      <c r="BK69" s="106"/>
      <c r="BL69" s="106"/>
      <c r="BM69" s="106">
        <v>-98683.589999999967</v>
      </c>
      <c r="BN69" s="106"/>
      <c r="BO69" s="106"/>
      <c r="BP69" s="106"/>
      <c r="BQ69" s="106"/>
      <c r="BR69" s="6"/>
      <c r="BS69" s="6"/>
      <c r="BT69" s="6"/>
      <c r="BU69" s="6"/>
      <c r="BV69" s="6"/>
      <c r="BW69" s="6"/>
      <c r="BX69" s="6"/>
      <c r="BY69" s="6"/>
      <c r="BZ69" s="7"/>
    </row>
    <row r="70" spans="1:80" s="30" customFormat="1" ht="12.75" customHeight="1" x14ac:dyDescent="0.2">
      <c r="A70" s="39"/>
      <c r="B70" s="39"/>
      <c r="C70" s="187" t="s">
        <v>117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  <c r="BD70" s="193"/>
      <c r="BE70" s="193"/>
      <c r="BF70" s="193"/>
      <c r="BG70" s="193"/>
      <c r="BH70" s="193"/>
      <c r="BI70" s="193"/>
      <c r="BJ70" s="193"/>
      <c r="BK70" s="193"/>
      <c r="BL70" s="193"/>
      <c r="BM70" s="193"/>
      <c r="BN70" s="193"/>
      <c r="BO70" s="193"/>
      <c r="BP70" s="193"/>
      <c r="BQ70" s="194"/>
      <c r="BR70" s="6"/>
      <c r="BS70" s="6"/>
      <c r="BT70" s="6"/>
      <c r="BU70" s="6"/>
      <c r="BV70" s="6"/>
      <c r="BW70" s="6"/>
      <c r="BX70" s="6"/>
      <c r="BY70" s="6"/>
      <c r="BZ70" s="7"/>
      <c r="CB70" s="30" t="s">
        <v>119</v>
      </c>
    </row>
    <row r="71" spans="1:80" s="192" customFormat="1" x14ac:dyDescent="0.2">
      <c r="A71" s="119"/>
      <c r="B71" s="119"/>
      <c r="C71" s="184" t="s">
        <v>120</v>
      </c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1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  <c r="BI71" s="150"/>
      <c r="BJ71" s="150"/>
      <c r="BK71" s="150"/>
      <c r="BL71" s="150"/>
      <c r="BM71" s="150"/>
      <c r="BN71" s="150"/>
      <c r="BO71" s="150"/>
      <c r="BP71" s="150"/>
      <c r="BQ71" s="150"/>
      <c r="BR71" s="182"/>
      <c r="BS71" s="182"/>
      <c r="BT71" s="182"/>
      <c r="BU71" s="182"/>
      <c r="BV71" s="182"/>
      <c r="BW71" s="182"/>
      <c r="BX71" s="182"/>
      <c r="BY71" s="182"/>
      <c r="BZ71" s="183"/>
    </row>
    <row r="72" spans="1:80" s="30" customFormat="1" ht="25.5" customHeight="1" x14ac:dyDescent="0.2">
      <c r="A72" s="39"/>
      <c r="B72" s="39"/>
      <c r="C72" s="187" t="s">
        <v>121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9"/>
      <c r="Y72" s="106">
        <v>25924</v>
      </c>
      <c r="Z72" s="106"/>
      <c r="AA72" s="106"/>
      <c r="AB72" s="106"/>
      <c r="AC72" s="106"/>
      <c r="AD72" s="106">
        <v>0</v>
      </c>
      <c r="AE72" s="106"/>
      <c r="AF72" s="106"/>
      <c r="AG72" s="106"/>
      <c r="AH72" s="106"/>
      <c r="AI72" s="106">
        <v>25924</v>
      </c>
      <c r="AJ72" s="106"/>
      <c r="AK72" s="106"/>
      <c r="AL72" s="106"/>
      <c r="AM72" s="106"/>
      <c r="AN72" s="106">
        <v>25848</v>
      </c>
      <c r="AO72" s="106"/>
      <c r="AP72" s="106"/>
      <c r="AQ72" s="106"/>
      <c r="AR72" s="106"/>
      <c r="AS72" s="106">
        <v>0</v>
      </c>
      <c r="AT72" s="106"/>
      <c r="AU72" s="106"/>
      <c r="AV72" s="106"/>
      <c r="AW72" s="106"/>
      <c r="AX72" s="106">
        <v>25848</v>
      </c>
      <c r="AY72" s="106"/>
      <c r="AZ72" s="106"/>
      <c r="BA72" s="106"/>
      <c r="BB72" s="106"/>
      <c r="BC72" s="106">
        <f>AN72-Y72</f>
        <v>-76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v>-76</v>
      </c>
      <c r="BN72" s="106"/>
      <c r="BO72" s="106"/>
      <c r="BP72" s="106"/>
      <c r="BQ72" s="106"/>
      <c r="BR72" s="6"/>
      <c r="BS72" s="6"/>
      <c r="BT72" s="6"/>
      <c r="BU72" s="6"/>
      <c r="BV72" s="6"/>
      <c r="BW72" s="6"/>
      <c r="BX72" s="6"/>
      <c r="BY72" s="6"/>
      <c r="BZ72" s="7"/>
    </row>
    <row r="73" spans="1:80" s="30" customFormat="1" ht="25.5" customHeight="1" x14ac:dyDescent="0.2">
      <c r="A73" s="39"/>
      <c r="B73" s="39"/>
      <c r="C73" s="187" t="s">
        <v>122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106">
        <v>35655</v>
      </c>
      <c r="Z73" s="106"/>
      <c r="AA73" s="106"/>
      <c r="AB73" s="106"/>
      <c r="AC73" s="106"/>
      <c r="AD73" s="106">
        <v>0</v>
      </c>
      <c r="AE73" s="106"/>
      <c r="AF73" s="106"/>
      <c r="AG73" s="106"/>
      <c r="AH73" s="106"/>
      <c r="AI73" s="106">
        <v>35655</v>
      </c>
      <c r="AJ73" s="106"/>
      <c r="AK73" s="106"/>
      <c r="AL73" s="106"/>
      <c r="AM73" s="106"/>
      <c r="AN73" s="106">
        <v>35550</v>
      </c>
      <c r="AO73" s="106"/>
      <c r="AP73" s="106"/>
      <c r="AQ73" s="106"/>
      <c r="AR73" s="106"/>
      <c r="AS73" s="106">
        <v>0</v>
      </c>
      <c r="AT73" s="106"/>
      <c r="AU73" s="106"/>
      <c r="AV73" s="106"/>
      <c r="AW73" s="106"/>
      <c r="AX73" s="106">
        <v>35550</v>
      </c>
      <c r="AY73" s="106"/>
      <c r="AZ73" s="106"/>
      <c r="BA73" s="106"/>
      <c r="BB73" s="106"/>
      <c r="BC73" s="106">
        <f>AN73-Y73</f>
        <v>-105</v>
      </c>
      <c r="BD73" s="106"/>
      <c r="BE73" s="106"/>
      <c r="BF73" s="106"/>
      <c r="BG73" s="106"/>
      <c r="BH73" s="106">
        <f>AS73-AD73</f>
        <v>0</v>
      </c>
      <c r="BI73" s="106"/>
      <c r="BJ73" s="106"/>
      <c r="BK73" s="106"/>
      <c r="BL73" s="106"/>
      <c r="BM73" s="106">
        <v>-105</v>
      </c>
      <c r="BN73" s="106"/>
      <c r="BO73" s="106"/>
      <c r="BP73" s="106"/>
      <c r="BQ73" s="106"/>
      <c r="BR73" s="6"/>
      <c r="BS73" s="6"/>
      <c r="BT73" s="6"/>
      <c r="BU73" s="6"/>
      <c r="BV73" s="6"/>
      <c r="BW73" s="6"/>
      <c r="BX73" s="6"/>
      <c r="BY73" s="6"/>
      <c r="BZ73" s="7"/>
    </row>
    <row r="74" spans="1:80" s="30" customFormat="1" ht="12.75" customHeight="1" x14ac:dyDescent="0.2">
      <c r="A74" s="39"/>
      <c r="B74" s="39"/>
      <c r="C74" s="187" t="s">
        <v>124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  <c r="BM74" s="193"/>
      <c r="BN74" s="193"/>
      <c r="BO74" s="193"/>
      <c r="BP74" s="193"/>
      <c r="BQ74" s="194"/>
      <c r="BR74" s="6"/>
      <c r="BS74" s="6"/>
      <c r="BT74" s="6"/>
      <c r="BU74" s="6"/>
      <c r="BV74" s="6"/>
      <c r="BW74" s="6"/>
      <c r="BX74" s="6"/>
      <c r="BY74" s="6"/>
      <c r="BZ74" s="7"/>
      <c r="CB74" s="30" t="s">
        <v>123</v>
      </c>
    </row>
    <row r="75" spans="1:80" s="30" customFormat="1" ht="12.75" customHeight="1" x14ac:dyDescent="0.2">
      <c r="A75" s="39"/>
      <c r="B75" s="39"/>
      <c r="C75" s="187" t="s">
        <v>124</v>
      </c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4"/>
      <c r="BR75" s="6"/>
      <c r="BS75" s="6"/>
      <c r="BT75" s="6"/>
      <c r="BU75" s="6"/>
      <c r="BV75" s="6"/>
      <c r="BW75" s="6"/>
      <c r="BX75" s="6"/>
      <c r="BY75" s="6"/>
      <c r="BZ75" s="7"/>
      <c r="CB75" s="30" t="s">
        <v>125</v>
      </c>
    </row>
    <row r="76" spans="1:80" s="30" customFormat="1" ht="25.5" customHeight="1" x14ac:dyDescent="0.2">
      <c r="A76" s="39"/>
      <c r="B76" s="39"/>
      <c r="C76" s="187" t="s">
        <v>126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9"/>
      <c r="Y76" s="106">
        <v>37</v>
      </c>
      <c r="Z76" s="106"/>
      <c r="AA76" s="106"/>
      <c r="AB76" s="106"/>
      <c r="AC76" s="106"/>
      <c r="AD76" s="106">
        <v>0</v>
      </c>
      <c r="AE76" s="106"/>
      <c r="AF76" s="106"/>
      <c r="AG76" s="106"/>
      <c r="AH76" s="106"/>
      <c r="AI76" s="106">
        <v>37</v>
      </c>
      <c r="AJ76" s="106"/>
      <c r="AK76" s="106"/>
      <c r="AL76" s="106"/>
      <c r="AM76" s="106"/>
      <c r="AN76" s="106">
        <v>18</v>
      </c>
      <c r="AO76" s="106"/>
      <c r="AP76" s="106"/>
      <c r="AQ76" s="106"/>
      <c r="AR76" s="106"/>
      <c r="AS76" s="106">
        <v>0</v>
      </c>
      <c r="AT76" s="106"/>
      <c r="AU76" s="106"/>
      <c r="AV76" s="106"/>
      <c r="AW76" s="106"/>
      <c r="AX76" s="106">
        <v>18</v>
      </c>
      <c r="AY76" s="106"/>
      <c r="AZ76" s="106"/>
      <c r="BA76" s="106"/>
      <c r="BB76" s="106"/>
      <c r="BC76" s="106">
        <f>AN76-Y76</f>
        <v>-19</v>
      </c>
      <c r="BD76" s="106"/>
      <c r="BE76" s="106"/>
      <c r="BF76" s="106"/>
      <c r="BG76" s="106"/>
      <c r="BH76" s="106">
        <f>AS76-AD76</f>
        <v>0</v>
      </c>
      <c r="BI76" s="106"/>
      <c r="BJ76" s="106"/>
      <c r="BK76" s="106"/>
      <c r="BL76" s="106"/>
      <c r="BM76" s="106">
        <v>-19</v>
      </c>
      <c r="BN76" s="106"/>
      <c r="BO76" s="106"/>
      <c r="BP76" s="106"/>
      <c r="BQ76" s="106"/>
      <c r="BR76" s="6"/>
      <c r="BS76" s="6"/>
      <c r="BT76" s="6"/>
      <c r="BU76" s="6"/>
      <c r="BV76" s="6"/>
      <c r="BW76" s="6"/>
      <c r="BX76" s="6"/>
      <c r="BY76" s="6"/>
      <c r="BZ76" s="7"/>
    </row>
    <row r="77" spans="1:80" s="30" customFormat="1" ht="25.5" customHeight="1" x14ac:dyDescent="0.2">
      <c r="A77" s="39"/>
      <c r="B77" s="39"/>
      <c r="C77" s="187" t="s">
        <v>128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193"/>
      <c r="AT77" s="193"/>
      <c r="AU77" s="193"/>
      <c r="AV77" s="193"/>
      <c r="AW77" s="193"/>
      <c r="AX77" s="193"/>
      <c r="AY77" s="193"/>
      <c r="AZ77" s="193"/>
      <c r="BA77" s="193"/>
      <c r="BB77" s="193"/>
      <c r="BC77" s="193"/>
      <c r="BD77" s="193"/>
      <c r="BE77" s="193"/>
      <c r="BF77" s="193"/>
      <c r="BG77" s="193"/>
      <c r="BH77" s="193"/>
      <c r="BI77" s="193"/>
      <c r="BJ77" s="193"/>
      <c r="BK77" s="193"/>
      <c r="BL77" s="193"/>
      <c r="BM77" s="193"/>
      <c r="BN77" s="193"/>
      <c r="BO77" s="193"/>
      <c r="BP77" s="193"/>
      <c r="BQ77" s="194"/>
      <c r="BR77" s="6"/>
      <c r="BS77" s="6"/>
      <c r="BT77" s="6"/>
      <c r="BU77" s="6"/>
      <c r="BV77" s="6"/>
      <c r="BW77" s="6"/>
      <c r="BX77" s="6"/>
      <c r="BY77" s="6"/>
      <c r="BZ77" s="7"/>
      <c r="CB77" s="30" t="s">
        <v>127</v>
      </c>
    </row>
    <row r="78" spans="1:80" s="30" customFormat="1" ht="25.5" customHeight="1" x14ac:dyDescent="0.2">
      <c r="A78" s="39"/>
      <c r="B78" s="39"/>
      <c r="C78" s="187" t="s">
        <v>129</v>
      </c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9"/>
      <c r="Y78" s="106">
        <v>24</v>
      </c>
      <c r="Z78" s="106"/>
      <c r="AA78" s="106"/>
      <c r="AB78" s="106"/>
      <c r="AC78" s="106"/>
      <c r="AD78" s="106">
        <v>0</v>
      </c>
      <c r="AE78" s="106"/>
      <c r="AF78" s="106"/>
      <c r="AG78" s="106"/>
      <c r="AH78" s="106"/>
      <c r="AI78" s="106">
        <v>24</v>
      </c>
      <c r="AJ78" s="106"/>
      <c r="AK78" s="106"/>
      <c r="AL78" s="106"/>
      <c r="AM78" s="106"/>
      <c r="AN78" s="106">
        <v>12</v>
      </c>
      <c r="AO78" s="106"/>
      <c r="AP78" s="106"/>
      <c r="AQ78" s="106"/>
      <c r="AR78" s="106"/>
      <c r="AS78" s="106">
        <v>0</v>
      </c>
      <c r="AT78" s="106"/>
      <c r="AU78" s="106"/>
      <c r="AV78" s="106"/>
      <c r="AW78" s="106"/>
      <c r="AX78" s="106">
        <v>12</v>
      </c>
      <c r="AY78" s="106"/>
      <c r="AZ78" s="106"/>
      <c r="BA78" s="106"/>
      <c r="BB78" s="106"/>
      <c r="BC78" s="106">
        <f>AN78-Y78</f>
        <v>-12</v>
      </c>
      <c r="BD78" s="106"/>
      <c r="BE78" s="106"/>
      <c r="BF78" s="106"/>
      <c r="BG78" s="106"/>
      <c r="BH78" s="106">
        <f>AS78-AD78</f>
        <v>0</v>
      </c>
      <c r="BI78" s="106"/>
      <c r="BJ78" s="106"/>
      <c r="BK78" s="106"/>
      <c r="BL78" s="106"/>
      <c r="BM78" s="106">
        <v>-12</v>
      </c>
      <c r="BN78" s="106"/>
      <c r="BO78" s="106"/>
      <c r="BP78" s="106"/>
      <c r="BQ78" s="106"/>
      <c r="BR78" s="6"/>
      <c r="BS78" s="6"/>
      <c r="BT78" s="6"/>
      <c r="BU78" s="6"/>
      <c r="BV78" s="6"/>
      <c r="BW78" s="6"/>
      <c r="BX78" s="6"/>
      <c r="BY78" s="6"/>
      <c r="BZ78" s="7"/>
    </row>
    <row r="79" spans="1:80" s="30" customFormat="1" ht="25.5" customHeight="1" x14ac:dyDescent="0.2">
      <c r="A79" s="39"/>
      <c r="B79" s="39"/>
      <c r="C79" s="187" t="s">
        <v>128</v>
      </c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193"/>
      <c r="AO79" s="193"/>
      <c r="AP79" s="193"/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4"/>
      <c r="BR79" s="6"/>
      <c r="BS79" s="6"/>
      <c r="BT79" s="6"/>
      <c r="BU79" s="6"/>
      <c r="BV79" s="6"/>
      <c r="BW79" s="6"/>
      <c r="BX79" s="6"/>
      <c r="BY79" s="6"/>
      <c r="BZ79" s="7"/>
      <c r="CB79" s="30" t="s">
        <v>130</v>
      </c>
    </row>
    <row r="80" spans="1:80" s="192" customFormat="1" x14ac:dyDescent="0.2">
      <c r="A80" s="119"/>
      <c r="B80" s="119"/>
      <c r="C80" s="184" t="s">
        <v>131</v>
      </c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1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50"/>
      <c r="BQ80" s="150"/>
      <c r="BR80" s="182"/>
      <c r="BS80" s="182"/>
      <c r="BT80" s="182"/>
      <c r="BU80" s="182"/>
      <c r="BV80" s="182"/>
      <c r="BW80" s="182"/>
      <c r="BX80" s="182"/>
      <c r="BY80" s="182"/>
      <c r="BZ80" s="183"/>
    </row>
    <row r="81" spans="1:107" s="30" customFormat="1" ht="25.5" customHeight="1" x14ac:dyDescent="0.2">
      <c r="A81" s="39"/>
      <c r="B81" s="39"/>
      <c r="C81" s="187" t="s">
        <v>132</v>
      </c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9"/>
      <c r="Y81" s="106">
        <v>2045832</v>
      </c>
      <c r="Z81" s="106"/>
      <c r="AA81" s="106"/>
      <c r="AB81" s="106"/>
      <c r="AC81" s="106"/>
      <c r="AD81" s="106">
        <v>0</v>
      </c>
      <c r="AE81" s="106"/>
      <c r="AF81" s="106"/>
      <c r="AG81" s="106"/>
      <c r="AH81" s="106"/>
      <c r="AI81" s="106">
        <v>2045832</v>
      </c>
      <c r="AJ81" s="106"/>
      <c r="AK81" s="106"/>
      <c r="AL81" s="106"/>
      <c r="AM81" s="106"/>
      <c r="AN81" s="106">
        <v>2029385</v>
      </c>
      <c r="AO81" s="106"/>
      <c r="AP81" s="106"/>
      <c r="AQ81" s="106"/>
      <c r="AR81" s="106"/>
      <c r="AS81" s="106">
        <v>0</v>
      </c>
      <c r="AT81" s="106"/>
      <c r="AU81" s="106"/>
      <c r="AV81" s="106"/>
      <c r="AW81" s="106"/>
      <c r="AX81" s="106">
        <v>2029385</v>
      </c>
      <c r="AY81" s="106"/>
      <c r="AZ81" s="106"/>
      <c r="BA81" s="106"/>
      <c r="BB81" s="106"/>
      <c r="BC81" s="106">
        <f>AN81-Y81</f>
        <v>-16447</v>
      </c>
      <c r="BD81" s="106"/>
      <c r="BE81" s="106"/>
      <c r="BF81" s="106"/>
      <c r="BG81" s="106"/>
      <c r="BH81" s="106">
        <f>AS81-AD81</f>
        <v>0</v>
      </c>
      <c r="BI81" s="106"/>
      <c r="BJ81" s="106"/>
      <c r="BK81" s="106"/>
      <c r="BL81" s="106"/>
      <c r="BM81" s="106">
        <v>-16447</v>
      </c>
      <c r="BN81" s="106"/>
      <c r="BO81" s="106"/>
      <c r="BP81" s="106"/>
      <c r="BQ81" s="106"/>
      <c r="BR81" s="6"/>
      <c r="BS81" s="6"/>
      <c r="BT81" s="6"/>
      <c r="BU81" s="6"/>
      <c r="BV81" s="6"/>
      <c r="BW81" s="6"/>
      <c r="BX81" s="6"/>
      <c r="BY81" s="6"/>
      <c r="BZ81" s="7"/>
    </row>
    <row r="82" spans="1:107" s="30" customFormat="1" ht="25.5" customHeight="1" x14ac:dyDescent="0.2">
      <c r="A82" s="39"/>
      <c r="B82" s="39"/>
      <c r="C82" s="187" t="s">
        <v>134</v>
      </c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3"/>
      <c r="W82" s="193"/>
      <c r="X82" s="193"/>
      <c r="Y82" s="193"/>
      <c r="Z82" s="193"/>
      <c r="AA82" s="193"/>
      <c r="AB82" s="193"/>
      <c r="AC82" s="193"/>
      <c r="AD82" s="193"/>
      <c r="AE82" s="193"/>
      <c r="AF82" s="193"/>
      <c r="AG82" s="193"/>
      <c r="AH82" s="193"/>
      <c r="AI82" s="193"/>
      <c r="AJ82" s="193"/>
      <c r="AK82" s="193"/>
      <c r="AL82" s="193"/>
      <c r="AM82" s="193"/>
      <c r="AN82" s="193"/>
      <c r="AO82" s="193"/>
      <c r="AP82" s="193"/>
      <c r="AQ82" s="193"/>
      <c r="AR82" s="193"/>
      <c r="AS82" s="193"/>
      <c r="AT82" s="193"/>
      <c r="AU82" s="193"/>
      <c r="AV82" s="193"/>
      <c r="AW82" s="193"/>
      <c r="AX82" s="193"/>
      <c r="AY82" s="193"/>
      <c r="AZ82" s="193"/>
      <c r="BA82" s="193"/>
      <c r="BB82" s="193"/>
      <c r="BC82" s="193"/>
      <c r="BD82" s="193"/>
      <c r="BE82" s="193"/>
      <c r="BF82" s="193"/>
      <c r="BG82" s="193"/>
      <c r="BH82" s="193"/>
      <c r="BI82" s="193"/>
      <c r="BJ82" s="193"/>
      <c r="BK82" s="193"/>
      <c r="BL82" s="193"/>
      <c r="BM82" s="193"/>
      <c r="BN82" s="193"/>
      <c r="BO82" s="193"/>
      <c r="BP82" s="193"/>
      <c r="BQ82" s="194"/>
      <c r="BR82" s="6"/>
      <c r="BS82" s="6"/>
      <c r="BT82" s="6"/>
      <c r="BU82" s="6"/>
      <c r="BV82" s="6"/>
      <c r="BW82" s="6"/>
      <c r="BX82" s="6"/>
      <c r="BY82" s="6"/>
      <c r="BZ82" s="7"/>
      <c r="CB82" s="30" t="s">
        <v>133</v>
      </c>
    </row>
    <row r="83" spans="1:107" s="30" customFormat="1" ht="25.5" customHeight="1" x14ac:dyDescent="0.2">
      <c r="A83" s="39"/>
      <c r="B83" s="39"/>
      <c r="C83" s="187" t="s">
        <v>135</v>
      </c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9"/>
      <c r="Y83" s="106">
        <v>31687</v>
      </c>
      <c r="Z83" s="106"/>
      <c r="AA83" s="106"/>
      <c r="AB83" s="106"/>
      <c r="AC83" s="106"/>
      <c r="AD83" s="106">
        <v>0</v>
      </c>
      <c r="AE83" s="106"/>
      <c r="AF83" s="106"/>
      <c r="AG83" s="106"/>
      <c r="AH83" s="106"/>
      <c r="AI83" s="106">
        <v>31687</v>
      </c>
      <c r="AJ83" s="106"/>
      <c r="AK83" s="106"/>
      <c r="AL83" s="106"/>
      <c r="AM83" s="106"/>
      <c r="AN83" s="106">
        <v>23463</v>
      </c>
      <c r="AO83" s="106"/>
      <c r="AP83" s="106"/>
      <c r="AQ83" s="106"/>
      <c r="AR83" s="106"/>
      <c r="AS83" s="106">
        <v>0</v>
      </c>
      <c r="AT83" s="106"/>
      <c r="AU83" s="106"/>
      <c r="AV83" s="106"/>
      <c r="AW83" s="106"/>
      <c r="AX83" s="106">
        <v>23463</v>
      </c>
      <c r="AY83" s="106"/>
      <c r="AZ83" s="106"/>
      <c r="BA83" s="106"/>
      <c r="BB83" s="106"/>
      <c r="BC83" s="106">
        <f>AN83-Y83</f>
        <v>-8224</v>
      </c>
      <c r="BD83" s="106"/>
      <c r="BE83" s="106"/>
      <c r="BF83" s="106"/>
      <c r="BG83" s="106"/>
      <c r="BH83" s="106">
        <f>AS83-AD83</f>
        <v>0</v>
      </c>
      <c r="BI83" s="106"/>
      <c r="BJ83" s="106"/>
      <c r="BK83" s="106"/>
      <c r="BL83" s="106"/>
      <c r="BM83" s="106">
        <v>-8224</v>
      </c>
      <c r="BN83" s="106"/>
      <c r="BO83" s="106"/>
      <c r="BP83" s="106"/>
      <c r="BQ83" s="106"/>
      <c r="BR83" s="6"/>
      <c r="BS83" s="6"/>
      <c r="BT83" s="6"/>
      <c r="BU83" s="6"/>
      <c r="BV83" s="6"/>
      <c r="BW83" s="6"/>
      <c r="BX83" s="6"/>
      <c r="BY83" s="6"/>
      <c r="BZ83" s="7"/>
    </row>
    <row r="84" spans="1:107" s="30" customFormat="1" ht="25.5" customHeight="1" x14ac:dyDescent="0.2">
      <c r="A84" s="39"/>
      <c r="B84" s="39"/>
      <c r="C84" s="187" t="s">
        <v>134</v>
      </c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3"/>
      <c r="O84" s="193"/>
      <c r="P84" s="193"/>
      <c r="Q84" s="193"/>
      <c r="R84" s="193"/>
      <c r="S84" s="193"/>
      <c r="T84" s="193"/>
      <c r="U84" s="193"/>
      <c r="V84" s="193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93"/>
      <c r="BA84" s="193"/>
      <c r="BB84" s="193"/>
      <c r="BC84" s="193"/>
      <c r="BD84" s="193"/>
      <c r="BE84" s="193"/>
      <c r="BF84" s="193"/>
      <c r="BG84" s="193"/>
      <c r="BH84" s="193"/>
      <c r="BI84" s="193"/>
      <c r="BJ84" s="193"/>
      <c r="BK84" s="193"/>
      <c r="BL84" s="193"/>
      <c r="BM84" s="193"/>
      <c r="BN84" s="193"/>
      <c r="BO84" s="193"/>
      <c r="BP84" s="193"/>
      <c r="BQ84" s="194"/>
      <c r="BR84" s="6"/>
      <c r="BS84" s="6"/>
      <c r="BT84" s="6"/>
      <c r="BU84" s="6"/>
      <c r="BV84" s="6"/>
      <c r="BW84" s="6"/>
      <c r="BX84" s="6"/>
      <c r="BY84" s="6"/>
      <c r="BZ84" s="7"/>
      <c r="CB84" s="30" t="s">
        <v>136</v>
      </c>
    </row>
    <row r="85" spans="1:107" s="192" customFormat="1" x14ac:dyDescent="0.2">
      <c r="A85" s="119"/>
      <c r="B85" s="119"/>
      <c r="C85" s="184" t="s">
        <v>137</v>
      </c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1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  <c r="BI85" s="150"/>
      <c r="BJ85" s="150"/>
      <c r="BK85" s="150"/>
      <c r="BL85" s="150"/>
      <c r="BM85" s="150"/>
      <c r="BN85" s="150"/>
      <c r="BO85" s="150"/>
      <c r="BP85" s="150"/>
      <c r="BQ85" s="150"/>
      <c r="BR85" s="182"/>
      <c r="BS85" s="182"/>
      <c r="BT85" s="182"/>
      <c r="BU85" s="182"/>
      <c r="BV85" s="182"/>
      <c r="BW85" s="182"/>
      <c r="BX85" s="182"/>
      <c r="BY85" s="182"/>
      <c r="BZ85" s="183"/>
    </row>
    <row r="86" spans="1:107" s="30" customFormat="1" ht="25.5" customHeight="1" x14ac:dyDescent="0.2">
      <c r="A86" s="39"/>
      <c r="B86" s="39"/>
      <c r="C86" s="187" t="s">
        <v>138</v>
      </c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9"/>
      <c r="Y86" s="106">
        <v>100</v>
      </c>
      <c r="Z86" s="106"/>
      <c r="AA86" s="106"/>
      <c r="AB86" s="106"/>
      <c r="AC86" s="106"/>
      <c r="AD86" s="106">
        <v>0</v>
      </c>
      <c r="AE86" s="106"/>
      <c r="AF86" s="106"/>
      <c r="AG86" s="106"/>
      <c r="AH86" s="106"/>
      <c r="AI86" s="106">
        <v>100</v>
      </c>
      <c r="AJ86" s="106"/>
      <c r="AK86" s="106"/>
      <c r="AL86" s="106"/>
      <c r="AM86" s="106"/>
      <c r="AN86" s="106">
        <v>100</v>
      </c>
      <c r="AO86" s="106"/>
      <c r="AP86" s="106"/>
      <c r="AQ86" s="106"/>
      <c r="AR86" s="106"/>
      <c r="AS86" s="106">
        <v>0</v>
      </c>
      <c r="AT86" s="106"/>
      <c r="AU86" s="106"/>
      <c r="AV86" s="106"/>
      <c r="AW86" s="106"/>
      <c r="AX86" s="106">
        <v>100</v>
      </c>
      <c r="AY86" s="106"/>
      <c r="AZ86" s="106"/>
      <c r="BA86" s="106"/>
      <c r="BB86" s="106"/>
      <c r="BC86" s="106">
        <f>AN86-Y86</f>
        <v>0</v>
      </c>
      <c r="BD86" s="106"/>
      <c r="BE86" s="106"/>
      <c r="BF86" s="106"/>
      <c r="BG86" s="106"/>
      <c r="BH86" s="106">
        <f>AS86-AD86</f>
        <v>0</v>
      </c>
      <c r="BI86" s="106"/>
      <c r="BJ86" s="106"/>
      <c r="BK86" s="106"/>
      <c r="BL86" s="106"/>
      <c r="BM86" s="106">
        <v>0</v>
      </c>
      <c r="BN86" s="106"/>
      <c r="BO86" s="106"/>
      <c r="BP86" s="106"/>
      <c r="BQ86" s="106"/>
      <c r="BR86" s="6"/>
      <c r="BS86" s="6"/>
      <c r="BT86" s="6"/>
      <c r="BU86" s="6"/>
      <c r="BV86" s="6"/>
      <c r="BW86" s="6"/>
      <c r="BX86" s="6"/>
      <c r="BY86" s="6"/>
      <c r="BZ86" s="7"/>
    </row>
    <row r="87" spans="1:107" s="30" customFormat="1" ht="25.5" customHeight="1" x14ac:dyDescent="0.2">
      <c r="A87" s="39"/>
      <c r="B87" s="39"/>
      <c r="C87" s="187" t="s">
        <v>139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9"/>
      <c r="Y87" s="106">
        <v>100</v>
      </c>
      <c r="Z87" s="106"/>
      <c r="AA87" s="106"/>
      <c r="AB87" s="106"/>
      <c r="AC87" s="106"/>
      <c r="AD87" s="106">
        <v>0</v>
      </c>
      <c r="AE87" s="106"/>
      <c r="AF87" s="106"/>
      <c r="AG87" s="106"/>
      <c r="AH87" s="106"/>
      <c r="AI87" s="106">
        <v>100</v>
      </c>
      <c r="AJ87" s="106"/>
      <c r="AK87" s="106"/>
      <c r="AL87" s="106"/>
      <c r="AM87" s="106"/>
      <c r="AN87" s="106">
        <v>100</v>
      </c>
      <c r="AO87" s="106"/>
      <c r="AP87" s="106"/>
      <c r="AQ87" s="106"/>
      <c r="AR87" s="106"/>
      <c r="AS87" s="106">
        <v>0</v>
      </c>
      <c r="AT87" s="106"/>
      <c r="AU87" s="106"/>
      <c r="AV87" s="106"/>
      <c r="AW87" s="106"/>
      <c r="AX87" s="106">
        <v>100</v>
      </c>
      <c r="AY87" s="106"/>
      <c r="AZ87" s="106"/>
      <c r="BA87" s="106"/>
      <c r="BB87" s="106"/>
      <c r="BC87" s="106">
        <f>AN87-Y87</f>
        <v>0</v>
      </c>
      <c r="BD87" s="106"/>
      <c r="BE87" s="106"/>
      <c r="BF87" s="106"/>
      <c r="BG87" s="106"/>
      <c r="BH87" s="106">
        <f>AS87-AD87</f>
        <v>0</v>
      </c>
      <c r="BI87" s="106"/>
      <c r="BJ87" s="106"/>
      <c r="BK87" s="106"/>
      <c r="BL87" s="106"/>
      <c r="BM87" s="106">
        <v>0</v>
      </c>
      <c r="BN87" s="106"/>
      <c r="BO87" s="106"/>
      <c r="BP87" s="106"/>
      <c r="BQ87" s="106"/>
      <c r="BR87" s="6"/>
      <c r="BS87" s="6"/>
      <c r="BT87" s="6"/>
      <c r="BU87" s="6"/>
      <c r="BV87" s="6"/>
      <c r="BW87" s="6"/>
      <c r="BX87" s="6"/>
      <c r="BY87" s="6"/>
      <c r="BZ87" s="7"/>
    </row>
    <row r="88" spans="1:107" ht="12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</row>
    <row r="89" spans="1:107" ht="15.75" customHeight="1" x14ac:dyDescent="0.2">
      <c r="A89" s="38" t="s">
        <v>105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</row>
    <row r="90" spans="1:107" ht="15.75" customHeight="1" x14ac:dyDescent="0.2">
      <c r="A90" s="214" t="s">
        <v>186</v>
      </c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5"/>
      <c r="AA90" s="185"/>
      <c r="AB90" s="185"/>
      <c r="AC90" s="185"/>
      <c r="AD90" s="185"/>
      <c r="AE90" s="185"/>
      <c r="AF90" s="185"/>
      <c r="AG90" s="185"/>
      <c r="AH90" s="185"/>
      <c r="AI90" s="185"/>
      <c r="AJ90" s="185"/>
      <c r="AK90" s="185"/>
      <c r="AL90" s="185"/>
      <c r="AM90" s="185"/>
      <c r="AN90" s="185"/>
      <c r="AO90" s="185"/>
      <c r="AP90" s="185"/>
      <c r="AQ90" s="185"/>
      <c r="AR90" s="185"/>
      <c r="AS90" s="185"/>
      <c r="AT90" s="185"/>
      <c r="AU90" s="185"/>
      <c r="AV90" s="185"/>
      <c r="AW90" s="185"/>
      <c r="AX90" s="185"/>
      <c r="AY90" s="185"/>
      <c r="AZ90" s="185"/>
      <c r="BA90" s="185"/>
      <c r="BB90" s="185"/>
      <c r="BC90" s="185"/>
      <c r="BD90" s="185"/>
      <c r="BE90" s="185"/>
      <c r="BF90" s="185"/>
      <c r="BG90" s="185"/>
      <c r="BH90" s="185"/>
      <c r="BI90" s="185"/>
      <c r="BJ90" s="185"/>
      <c r="BK90" s="185"/>
      <c r="BL90" s="185"/>
      <c r="BM90" s="185"/>
      <c r="BN90" s="186"/>
      <c r="BO90" s="6"/>
      <c r="BP90" s="6"/>
      <c r="BQ90" s="6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</row>
    <row r="91" spans="1:107" ht="12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</row>
    <row r="92" spans="1:107" ht="15.75" customHeight="1" x14ac:dyDescent="0.2">
      <c r="A92" s="38" t="s">
        <v>57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</row>
    <row r="93" spans="1:107" ht="15" customHeight="1" x14ac:dyDescent="0.2">
      <c r="A93" s="101" t="s">
        <v>166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  <c r="BK93" s="101"/>
      <c r="BL93" s="101"/>
      <c r="BM93" s="101"/>
      <c r="BN93" s="101"/>
      <c r="BO93" s="101"/>
      <c r="BP93" s="101"/>
      <c r="BQ93" s="101"/>
    </row>
    <row r="94" spans="1:107" ht="48" customHeight="1" x14ac:dyDescent="0.2">
      <c r="A94" s="55" t="s">
        <v>3</v>
      </c>
      <c r="B94" s="55"/>
      <c r="C94" s="55" t="s">
        <v>4</v>
      </c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 t="s">
        <v>58</v>
      </c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 t="s">
        <v>59</v>
      </c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 t="s">
        <v>60</v>
      </c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</row>
    <row r="95" spans="1:107" ht="29.1" customHeight="1" x14ac:dyDescent="0.2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 t="s">
        <v>2</v>
      </c>
      <c r="AB95" s="55"/>
      <c r="AC95" s="55"/>
      <c r="AD95" s="55"/>
      <c r="AE95" s="55"/>
      <c r="AF95" s="55" t="s">
        <v>1</v>
      </c>
      <c r="AG95" s="55"/>
      <c r="AH95" s="55"/>
      <c r="AI95" s="55"/>
      <c r="AJ95" s="55"/>
      <c r="AK95" s="55" t="s">
        <v>17</v>
      </c>
      <c r="AL95" s="55"/>
      <c r="AM95" s="55"/>
      <c r="AN95" s="55"/>
      <c r="AO95" s="55"/>
      <c r="AP95" s="55" t="s">
        <v>2</v>
      </c>
      <c r="AQ95" s="55"/>
      <c r="AR95" s="55"/>
      <c r="AS95" s="55"/>
      <c r="AT95" s="55"/>
      <c r="AU95" s="55" t="s">
        <v>1</v>
      </c>
      <c r="AV95" s="55"/>
      <c r="AW95" s="55"/>
      <c r="AX95" s="55"/>
      <c r="AY95" s="55"/>
      <c r="AZ95" s="55" t="s">
        <v>17</v>
      </c>
      <c r="BA95" s="55"/>
      <c r="BB95" s="55"/>
      <c r="BC95" s="55"/>
      <c r="BD95" s="55" t="s">
        <v>2</v>
      </c>
      <c r="BE95" s="55"/>
      <c r="BF95" s="55"/>
      <c r="BG95" s="55"/>
      <c r="BH95" s="55"/>
      <c r="BI95" s="55" t="s">
        <v>1</v>
      </c>
      <c r="BJ95" s="55"/>
      <c r="BK95" s="55"/>
      <c r="BL95" s="55"/>
      <c r="BM95" s="55"/>
      <c r="BN95" s="55" t="s">
        <v>18</v>
      </c>
      <c r="BO95" s="55"/>
      <c r="BP95" s="55"/>
      <c r="BQ95" s="55"/>
    </row>
    <row r="96" spans="1:107" ht="15.95" customHeight="1" x14ac:dyDescent="0.2">
      <c r="A96" s="108">
        <v>1</v>
      </c>
      <c r="B96" s="108"/>
      <c r="C96" s="108">
        <v>2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9">
        <v>3</v>
      </c>
      <c r="AB96" s="110"/>
      <c r="AC96" s="110"/>
      <c r="AD96" s="110"/>
      <c r="AE96" s="111"/>
      <c r="AF96" s="109">
        <v>4</v>
      </c>
      <c r="AG96" s="110"/>
      <c r="AH96" s="110"/>
      <c r="AI96" s="110"/>
      <c r="AJ96" s="111"/>
      <c r="AK96" s="109">
        <v>5</v>
      </c>
      <c r="AL96" s="110"/>
      <c r="AM96" s="110"/>
      <c r="AN96" s="110"/>
      <c r="AO96" s="111"/>
      <c r="AP96" s="109">
        <v>6</v>
      </c>
      <c r="AQ96" s="110"/>
      <c r="AR96" s="110"/>
      <c r="AS96" s="110"/>
      <c r="AT96" s="111"/>
      <c r="AU96" s="109">
        <v>7</v>
      </c>
      <c r="AV96" s="110"/>
      <c r="AW96" s="110"/>
      <c r="AX96" s="110"/>
      <c r="AY96" s="111"/>
      <c r="AZ96" s="109">
        <v>8</v>
      </c>
      <c r="BA96" s="110"/>
      <c r="BB96" s="110"/>
      <c r="BC96" s="111"/>
      <c r="BD96" s="109">
        <v>9</v>
      </c>
      <c r="BE96" s="110"/>
      <c r="BF96" s="110"/>
      <c r="BG96" s="110"/>
      <c r="BH96" s="111"/>
      <c r="BI96" s="108">
        <v>10</v>
      </c>
      <c r="BJ96" s="108"/>
      <c r="BK96" s="108"/>
      <c r="BL96" s="108"/>
      <c r="BM96" s="108"/>
      <c r="BN96" s="108">
        <v>11</v>
      </c>
      <c r="BO96" s="108"/>
      <c r="BP96" s="108"/>
      <c r="BQ96" s="108"/>
    </row>
    <row r="97" spans="1:80" ht="15.75" hidden="1" customHeight="1" x14ac:dyDescent="0.2">
      <c r="A97" s="39" t="s">
        <v>11</v>
      </c>
      <c r="B97" s="39"/>
      <c r="C97" s="103" t="s">
        <v>12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4"/>
      <c r="AA97" s="105" t="s">
        <v>33</v>
      </c>
      <c r="AB97" s="105"/>
      <c r="AC97" s="105"/>
      <c r="AD97" s="105"/>
      <c r="AE97" s="105"/>
      <c r="AF97" s="105" t="s">
        <v>91</v>
      </c>
      <c r="AG97" s="105"/>
      <c r="AH97" s="105"/>
      <c r="AI97" s="105"/>
      <c r="AJ97" s="105"/>
      <c r="AK97" s="150" t="s">
        <v>13</v>
      </c>
      <c r="AL97" s="150"/>
      <c r="AM97" s="150"/>
      <c r="AN97" s="150"/>
      <c r="AO97" s="150"/>
      <c r="AP97" s="105" t="s">
        <v>34</v>
      </c>
      <c r="AQ97" s="105"/>
      <c r="AR97" s="105"/>
      <c r="AS97" s="105"/>
      <c r="AT97" s="105"/>
      <c r="AU97" s="105" t="s">
        <v>19</v>
      </c>
      <c r="AV97" s="105"/>
      <c r="AW97" s="105"/>
      <c r="AX97" s="105"/>
      <c r="AY97" s="105"/>
      <c r="AZ97" s="150" t="s">
        <v>13</v>
      </c>
      <c r="BA97" s="150"/>
      <c r="BB97" s="150"/>
      <c r="BC97" s="150"/>
      <c r="BD97" s="106" t="s">
        <v>104</v>
      </c>
      <c r="BE97" s="106"/>
      <c r="BF97" s="106"/>
      <c r="BG97" s="106"/>
      <c r="BH97" s="106"/>
      <c r="BI97" s="106" t="s">
        <v>104</v>
      </c>
      <c r="BJ97" s="106"/>
      <c r="BK97" s="106"/>
      <c r="BL97" s="106"/>
      <c r="BM97" s="106"/>
      <c r="BN97" s="107" t="s">
        <v>104</v>
      </c>
      <c r="BO97" s="107"/>
      <c r="BP97" s="107"/>
      <c r="BQ97" s="107"/>
      <c r="CA97" s="1" t="s">
        <v>95</v>
      </c>
    </row>
    <row r="98" spans="1:80" s="171" customFormat="1" ht="12.75" customHeight="1" x14ac:dyDescent="0.2">
      <c r="A98" s="82">
        <v>1</v>
      </c>
      <c r="B98" s="82"/>
      <c r="C98" s="168" t="s">
        <v>107</v>
      </c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70"/>
      <c r="AA98" s="100">
        <v>21686861</v>
      </c>
      <c r="AB98" s="100"/>
      <c r="AC98" s="100"/>
      <c r="AD98" s="100"/>
      <c r="AE98" s="100"/>
      <c r="AF98" s="100">
        <v>0</v>
      </c>
      <c r="AG98" s="100"/>
      <c r="AH98" s="100"/>
      <c r="AI98" s="100"/>
      <c r="AJ98" s="100"/>
      <c r="AK98" s="100">
        <f>AA98+AF98</f>
        <v>21686861</v>
      </c>
      <c r="AL98" s="100"/>
      <c r="AM98" s="100"/>
      <c r="AN98" s="100"/>
      <c r="AO98" s="100"/>
      <c r="AP98" s="100">
        <v>24634180.27</v>
      </c>
      <c r="AQ98" s="100"/>
      <c r="AR98" s="100"/>
      <c r="AS98" s="100"/>
      <c r="AT98" s="100"/>
      <c r="AU98" s="100">
        <v>0</v>
      </c>
      <c r="AV98" s="100"/>
      <c r="AW98" s="100"/>
      <c r="AX98" s="100"/>
      <c r="AY98" s="100"/>
      <c r="AZ98" s="100">
        <f>AP98+AU98</f>
        <v>24634180.27</v>
      </c>
      <c r="BA98" s="100"/>
      <c r="BB98" s="100"/>
      <c r="BC98" s="100"/>
      <c r="BD98" s="100">
        <f>IF(AA98=0,0,AP98/AA98*100-100)</f>
        <v>13.590345186424173</v>
      </c>
      <c r="BE98" s="100"/>
      <c r="BF98" s="100"/>
      <c r="BG98" s="100"/>
      <c r="BH98" s="100"/>
      <c r="BI98" s="100">
        <f>IF(AF98=0,0,AU98/AF98*100-100)</f>
        <v>0</v>
      </c>
      <c r="BJ98" s="100"/>
      <c r="BK98" s="100"/>
      <c r="BL98" s="100"/>
      <c r="BM98" s="100"/>
      <c r="BN98" s="100">
        <f>IF(AK98=0,0,AZ98/AK98*100-100)</f>
        <v>13.590345186424173</v>
      </c>
      <c r="BO98" s="100"/>
      <c r="BP98" s="100"/>
      <c r="BQ98" s="100"/>
      <c r="CA98" s="171" t="s">
        <v>96</v>
      </c>
    </row>
    <row r="99" spans="1:80" ht="38.25" customHeight="1" x14ac:dyDescent="0.2">
      <c r="A99" s="172" t="s">
        <v>42</v>
      </c>
      <c r="B99" s="88"/>
      <c r="C99" s="167" t="s">
        <v>140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4"/>
      <c r="AA99" s="102">
        <v>21210473</v>
      </c>
      <c r="AB99" s="102"/>
      <c r="AC99" s="102"/>
      <c r="AD99" s="102"/>
      <c r="AE99" s="102"/>
      <c r="AF99" s="102">
        <v>0</v>
      </c>
      <c r="AG99" s="102"/>
      <c r="AH99" s="102"/>
      <c r="AI99" s="102"/>
      <c r="AJ99" s="102"/>
      <c r="AK99" s="102">
        <f>AA99+AF99</f>
        <v>21210473</v>
      </c>
      <c r="AL99" s="102"/>
      <c r="AM99" s="102"/>
      <c r="AN99" s="102"/>
      <c r="AO99" s="102"/>
      <c r="AP99" s="102">
        <v>24352624.870000001</v>
      </c>
      <c r="AQ99" s="102"/>
      <c r="AR99" s="102"/>
      <c r="AS99" s="102"/>
      <c r="AT99" s="102"/>
      <c r="AU99" s="102">
        <v>0</v>
      </c>
      <c r="AV99" s="102"/>
      <c r="AW99" s="102"/>
      <c r="AX99" s="102"/>
      <c r="AY99" s="102"/>
      <c r="AZ99" s="102">
        <f>AP99+AU99</f>
        <v>24352624.870000001</v>
      </c>
      <c r="BA99" s="102"/>
      <c r="BB99" s="102"/>
      <c r="BC99" s="102"/>
      <c r="BD99" s="102">
        <f>IF(AA99=0,0,AP99/AA99*100-100)</f>
        <v>14.814152753689186</v>
      </c>
      <c r="BE99" s="102"/>
      <c r="BF99" s="102"/>
      <c r="BG99" s="102"/>
      <c r="BH99" s="102"/>
      <c r="BI99" s="102">
        <f>IF(AF99=0,0,AU99/AF99*100-100)</f>
        <v>0</v>
      </c>
      <c r="BJ99" s="102"/>
      <c r="BK99" s="102"/>
      <c r="BL99" s="102"/>
      <c r="BM99" s="102"/>
      <c r="BN99" s="102">
        <f>IF(AK99=0,0,AZ99/AK99*100-100)</f>
        <v>14.814152753689186</v>
      </c>
      <c r="BO99" s="102"/>
      <c r="BP99" s="102"/>
      <c r="BQ99" s="102"/>
    </row>
    <row r="100" spans="1:80" ht="12.75" customHeight="1" x14ac:dyDescent="0.2">
      <c r="A100" s="172"/>
      <c r="B100" s="88"/>
      <c r="C100" s="176" t="s">
        <v>142</v>
      </c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77"/>
      <c r="BC100" s="177"/>
      <c r="BD100" s="177"/>
      <c r="BE100" s="177"/>
      <c r="BF100" s="177"/>
      <c r="BG100" s="177"/>
      <c r="BH100" s="177"/>
      <c r="BI100" s="177"/>
      <c r="BJ100" s="177"/>
      <c r="BK100" s="177"/>
      <c r="BL100" s="177"/>
      <c r="BM100" s="177"/>
      <c r="BN100" s="177"/>
      <c r="BO100" s="177"/>
      <c r="BP100" s="177"/>
      <c r="BQ100" s="178"/>
      <c r="CB100" s="1" t="s">
        <v>141</v>
      </c>
    </row>
    <row r="101" spans="1:80" ht="15" customHeight="1" x14ac:dyDescent="0.2">
      <c r="A101" s="172" t="s">
        <v>101</v>
      </c>
      <c r="B101" s="88"/>
      <c r="C101" s="175" t="s">
        <v>111</v>
      </c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4"/>
      <c r="AA101" s="102">
        <v>476388</v>
      </c>
      <c r="AB101" s="102"/>
      <c r="AC101" s="102"/>
      <c r="AD101" s="102"/>
      <c r="AE101" s="102"/>
      <c r="AF101" s="102">
        <v>0</v>
      </c>
      <c r="AG101" s="102"/>
      <c r="AH101" s="102"/>
      <c r="AI101" s="102"/>
      <c r="AJ101" s="102"/>
      <c r="AK101" s="102">
        <f>AA101+AF101</f>
        <v>476388</v>
      </c>
      <c r="AL101" s="102"/>
      <c r="AM101" s="102"/>
      <c r="AN101" s="102"/>
      <c r="AO101" s="102"/>
      <c r="AP101" s="102">
        <v>281555.40000000002</v>
      </c>
      <c r="AQ101" s="102"/>
      <c r="AR101" s="102"/>
      <c r="AS101" s="102"/>
      <c r="AT101" s="102"/>
      <c r="AU101" s="102">
        <v>0</v>
      </c>
      <c r="AV101" s="102"/>
      <c r="AW101" s="102"/>
      <c r="AX101" s="102"/>
      <c r="AY101" s="102"/>
      <c r="AZ101" s="102">
        <f>AP101+AU101</f>
        <v>281555.40000000002</v>
      </c>
      <c r="BA101" s="102"/>
      <c r="BB101" s="102"/>
      <c r="BC101" s="102"/>
      <c r="BD101" s="102">
        <f>IF(AA101=0,0,AP101/AA101*100-100)</f>
        <v>-40.897881558729431</v>
      </c>
      <c r="BE101" s="102"/>
      <c r="BF101" s="102"/>
      <c r="BG101" s="102"/>
      <c r="BH101" s="102"/>
      <c r="BI101" s="102">
        <f>IF(AF101=0,0,AU101/AF101*100-100)</f>
        <v>0</v>
      </c>
      <c r="BJ101" s="102"/>
      <c r="BK101" s="102"/>
      <c r="BL101" s="102"/>
      <c r="BM101" s="102"/>
      <c r="BN101" s="102">
        <f>IF(AK101=0,0,AZ101/AK101*100-100)</f>
        <v>-40.897881558729431</v>
      </c>
      <c r="BO101" s="102"/>
      <c r="BP101" s="102"/>
      <c r="BQ101" s="102"/>
    </row>
    <row r="102" spans="1:80" ht="25.5" customHeight="1" x14ac:dyDescent="0.2">
      <c r="A102" s="172"/>
      <c r="B102" s="88"/>
      <c r="C102" s="176" t="s">
        <v>144</v>
      </c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77"/>
      <c r="AP102" s="177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  <c r="BC102" s="177"/>
      <c r="BD102" s="177"/>
      <c r="BE102" s="177"/>
      <c r="BF102" s="177"/>
      <c r="BG102" s="177"/>
      <c r="BH102" s="177"/>
      <c r="BI102" s="177"/>
      <c r="BJ102" s="177"/>
      <c r="BK102" s="177"/>
      <c r="BL102" s="177"/>
      <c r="BM102" s="177"/>
      <c r="BN102" s="177"/>
      <c r="BO102" s="177"/>
      <c r="BP102" s="177"/>
      <c r="BQ102" s="178"/>
      <c r="CB102" s="1" t="s">
        <v>143</v>
      </c>
    </row>
    <row r="103" spans="1:80" ht="15.75" hidden="1" customHeight="1" x14ac:dyDescent="0.2">
      <c r="A103" s="39" t="s">
        <v>11</v>
      </c>
      <c r="B103" s="39"/>
      <c r="C103" s="103" t="s">
        <v>12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4"/>
      <c r="AA103" s="105" t="s">
        <v>33</v>
      </c>
      <c r="AB103" s="105"/>
      <c r="AC103" s="105"/>
      <c r="AD103" s="105"/>
      <c r="AE103" s="105"/>
      <c r="AF103" s="105" t="s">
        <v>91</v>
      </c>
      <c r="AG103" s="105"/>
      <c r="AH103" s="105"/>
      <c r="AI103" s="105"/>
      <c r="AJ103" s="105"/>
      <c r="AK103" s="150" t="s">
        <v>13</v>
      </c>
      <c r="AL103" s="150"/>
      <c r="AM103" s="150"/>
      <c r="AN103" s="150"/>
      <c r="AO103" s="150"/>
      <c r="AP103" s="105" t="s">
        <v>34</v>
      </c>
      <c r="AQ103" s="105"/>
      <c r="AR103" s="105"/>
      <c r="AS103" s="105"/>
      <c r="AT103" s="105"/>
      <c r="AU103" s="105" t="s">
        <v>19</v>
      </c>
      <c r="AV103" s="105"/>
      <c r="AW103" s="105"/>
      <c r="AX103" s="105"/>
      <c r="AY103" s="105"/>
      <c r="AZ103" s="150" t="s">
        <v>13</v>
      </c>
      <c r="BA103" s="150"/>
      <c r="BB103" s="150"/>
      <c r="BC103" s="150"/>
      <c r="BD103" s="106" t="s">
        <v>104</v>
      </c>
      <c r="BE103" s="106"/>
      <c r="BF103" s="106"/>
      <c r="BG103" s="106"/>
      <c r="BH103" s="106"/>
      <c r="BI103" s="106" t="s">
        <v>104</v>
      </c>
      <c r="BJ103" s="106"/>
      <c r="BK103" s="106"/>
      <c r="BL103" s="106"/>
      <c r="BM103" s="106"/>
      <c r="BN103" s="107" t="s">
        <v>104</v>
      </c>
      <c r="BO103" s="107"/>
      <c r="BP103" s="107"/>
      <c r="BQ103" s="107"/>
      <c r="CA103" s="1" t="s">
        <v>97</v>
      </c>
    </row>
    <row r="104" spans="1:80" s="171" customFormat="1" ht="15" hidden="1" customHeight="1" x14ac:dyDescent="0.2">
      <c r="A104" s="119"/>
      <c r="B104" s="119"/>
      <c r="C104" s="195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7"/>
      <c r="AA104" s="198"/>
      <c r="AB104" s="198"/>
      <c r="AC104" s="198"/>
      <c r="AD104" s="198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  <c r="AQ104" s="198"/>
      <c r="AR104" s="198"/>
      <c r="AS104" s="198"/>
      <c r="AT104" s="198"/>
      <c r="AU104" s="198"/>
      <c r="AV104" s="198"/>
      <c r="AW104" s="198"/>
      <c r="AX104" s="198"/>
      <c r="AY104" s="198"/>
      <c r="AZ104" s="198"/>
      <c r="BA104" s="198"/>
      <c r="BB104" s="198"/>
      <c r="BC104" s="198"/>
      <c r="BD104" s="198"/>
      <c r="BE104" s="198"/>
      <c r="BF104" s="198"/>
      <c r="BG104" s="198"/>
      <c r="BH104" s="198"/>
      <c r="BI104" s="198"/>
      <c r="BJ104" s="198"/>
      <c r="BK104" s="198"/>
      <c r="BL104" s="198"/>
      <c r="BM104" s="198"/>
      <c r="BN104" s="198"/>
      <c r="BO104" s="198"/>
      <c r="BP104" s="198"/>
      <c r="BQ104" s="198"/>
      <c r="CA104" s="171" t="s">
        <v>98</v>
      </c>
    </row>
    <row r="105" spans="1:80" s="171" customFormat="1" ht="15" customHeight="1" x14ac:dyDescent="0.2">
      <c r="A105" s="119"/>
      <c r="B105" s="119"/>
      <c r="C105" s="195" t="s">
        <v>114</v>
      </c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7"/>
      <c r="AA105" s="198"/>
      <c r="AB105" s="198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198"/>
      <c r="BB105" s="198"/>
      <c r="BC105" s="198"/>
      <c r="BD105" s="198"/>
      <c r="BE105" s="198"/>
      <c r="BF105" s="198"/>
      <c r="BG105" s="198"/>
      <c r="BH105" s="198"/>
      <c r="BI105" s="198"/>
      <c r="BJ105" s="198"/>
      <c r="BK105" s="198"/>
      <c r="BL105" s="198"/>
      <c r="BM105" s="198"/>
      <c r="BN105" s="198"/>
      <c r="BO105" s="198"/>
      <c r="BP105" s="198"/>
      <c r="BQ105" s="198"/>
    </row>
    <row r="106" spans="1:80" ht="38.25" customHeight="1" x14ac:dyDescent="0.2">
      <c r="A106" s="39"/>
      <c r="B106" s="39"/>
      <c r="C106" s="187" t="s">
        <v>115</v>
      </c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9"/>
      <c r="AA106" s="199">
        <v>21210473</v>
      </c>
      <c r="AB106" s="199"/>
      <c r="AC106" s="199"/>
      <c r="AD106" s="199"/>
      <c r="AE106" s="199"/>
      <c r="AF106" s="199">
        <v>0</v>
      </c>
      <c r="AG106" s="199"/>
      <c r="AH106" s="199"/>
      <c r="AI106" s="199"/>
      <c r="AJ106" s="199"/>
      <c r="AK106" s="199">
        <v>21210473</v>
      </c>
      <c r="AL106" s="199"/>
      <c r="AM106" s="199"/>
      <c r="AN106" s="199"/>
      <c r="AO106" s="199"/>
      <c r="AP106" s="199">
        <v>24352624.870000001</v>
      </c>
      <c r="AQ106" s="199"/>
      <c r="AR106" s="199"/>
      <c r="AS106" s="199"/>
      <c r="AT106" s="199"/>
      <c r="AU106" s="199">
        <v>0</v>
      </c>
      <c r="AV106" s="199"/>
      <c r="AW106" s="199"/>
      <c r="AX106" s="199"/>
      <c r="AY106" s="199"/>
      <c r="AZ106" s="199">
        <f>AP106+AU106</f>
        <v>24352624.870000001</v>
      </c>
      <c r="BA106" s="199"/>
      <c r="BB106" s="199"/>
      <c r="BC106" s="199"/>
      <c r="BD106" s="199">
        <f>IF(AA106=0,0,AP106/AA106*100-100)</f>
        <v>14.814152753689186</v>
      </c>
      <c r="BE106" s="199"/>
      <c r="BF106" s="199"/>
      <c r="BG106" s="199"/>
      <c r="BH106" s="199"/>
      <c r="BI106" s="199">
        <f>IF(AF106=0,0,AU106/AF106*100-100)</f>
        <v>0</v>
      </c>
      <c r="BJ106" s="199"/>
      <c r="BK106" s="199"/>
      <c r="BL106" s="199"/>
      <c r="BM106" s="199"/>
      <c r="BN106" s="199">
        <f>IF(AK106=0,0,AZ106/AK106*100-100)</f>
        <v>14.814152753689186</v>
      </c>
      <c r="BO106" s="199"/>
      <c r="BP106" s="199"/>
      <c r="BQ106" s="199"/>
    </row>
    <row r="107" spans="1:80" ht="12.75" customHeight="1" x14ac:dyDescent="0.2">
      <c r="A107" s="39"/>
      <c r="B107" s="39"/>
      <c r="C107" s="187" t="s">
        <v>146</v>
      </c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93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193"/>
      <c r="AG107" s="193"/>
      <c r="AH107" s="193"/>
      <c r="AI107" s="193"/>
      <c r="AJ107" s="193"/>
      <c r="AK107" s="193"/>
      <c r="AL107" s="193"/>
      <c r="AM107" s="193"/>
      <c r="AN107" s="193"/>
      <c r="AO107" s="193"/>
      <c r="AP107" s="193"/>
      <c r="AQ107" s="193"/>
      <c r="AR107" s="193"/>
      <c r="AS107" s="193"/>
      <c r="AT107" s="193"/>
      <c r="AU107" s="193"/>
      <c r="AV107" s="193"/>
      <c r="AW107" s="193"/>
      <c r="AX107" s="193"/>
      <c r="AY107" s="193"/>
      <c r="AZ107" s="193"/>
      <c r="BA107" s="193"/>
      <c r="BB107" s="193"/>
      <c r="BC107" s="193"/>
      <c r="BD107" s="193"/>
      <c r="BE107" s="193"/>
      <c r="BF107" s="193"/>
      <c r="BG107" s="193"/>
      <c r="BH107" s="193"/>
      <c r="BI107" s="193"/>
      <c r="BJ107" s="193"/>
      <c r="BK107" s="193"/>
      <c r="BL107" s="193"/>
      <c r="BM107" s="193"/>
      <c r="BN107" s="193"/>
      <c r="BO107" s="193"/>
      <c r="BP107" s="193"/>
      <c r="BQ107" s="194"/>
      <c r="CB107" s="1" t="s">
        <v>145</v>
      </c>
    </row>
    <row r="108" spans="1:80" ht="38.25" customHeight="1" x14ac:dyDescent="0.2">
      <c r="A108" s="39"/>
      <c r="B108" s="39"/>
      <c r="C108" s="187" t="s">
        <v>118</v>
      </c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9"/>
      <c r="AA108" s="199">
        <v>476388</v>
      </c>
      <c r="AB108" s="199"/>
      <c r="AC108" s="199"/>
      <c r="AD108" s="199"/>
      <c r="AE108" s="199"/>
      <c r="AF108" s="199">
        <v>0</v>
      </c>
      <c r="AG108" s="199"/>
      <c r="AH108" s="199"/>
      <c r="AI108" s="199"/>
      <c r="AJ108" s="199"/>
      <c r="AK108" s="199">
        <v>476388</v>
      </c>
      <c r="AL108" s="199"/>
      <c r="AM108" s="199"/>
      <c r="AN108" s="199"/>
      <c r="AO108" s="199"/>
      <c r="AP108" s="199">
        <v>281555.40000000002</v>
      </c>
      <c r="AQ108" s="199"/>
      <c r="AR108" s="199"/>
      <c r="AS108" s="199"/>
      <c r="AT108" s="199"/>
      <c r="AU108" s="199">
        <v>0</v>
      </c>
      <c r="AV108" s="199"/>
      <c r="AW108" s="199"/>
      <c r="AX108" s="199"/>
      <c r="AY108" s="199"/>
      <c r="AZ108" s="199">
        <f>AP108+AU108</f>
        <v>281555.40000000002</v>
      </c>
      <c r="BA108" s="199"/>
      <c r="BB108" s="199"/>
      <c r="BC108" s="199"/>
      <c r="BD108" s="199">
        <f>IF(AA108=0,0,AP108/AA108*100-100)</f>
        <v>-40.897881558729431</v>
      </c>
      <c r="BE108" s="199"/>
      <c r="BF108" s="199"/>
      <c r="BG108" s="199"/>
      <c r="BH108" s="199"/>
      <c r="BI108" s="199">
        <f>IF(AF108=0,0,AU108/AF108*100-100)</f>
        <v>0</v>
      </c>
      <c r="BJ108" s="199"/>
      <c r="BK108" s="199"/>
      <c r="BL108" s="199"/>
      <c r="BM108" s="199"/>
      <c r="BN108" s="199">
        <f>IF(AK108=0,0,AZ108/AK108*100-100)</f>
        <v>-40.897881558729431</v>
      </c>
      <c r="BO108" s="199"/>
      <c r="BP108" s="199"/>
      <c r="BQ108" s="199"/>
    </row>
    <row r="109" spans="1:80" ht="25.5" customHeight="1" x14ac:dyDescent="0.2">
      <c r="A109" s="39"/>
      <c r="B109" s="39"/>
      <c r="C109" s="187" t="s">
        <v>148</v>
      </c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93"/>
      <c r="P109" s="193"/>
      <c r="Q109" s="193"/>
      <c r="R109" s="193"/>
      <c r="S109" s="193"/>
      <c r="T109" s="193"/>
      <c r="U109" s="193"/>
      <c r="V109" s="193"/>
      <c r="W109" s="193"/>
      <c r="X109" s="193"/>
      <c r="Y109" s="193"/>
      <c r="Z109" s="193"/>
      <c r="AA109" s="193"/>
      <c r="AB109" s="193"/>
      <c r="AC109" s="193"/>
      <c r="AD109" s="193"/>
      <c r="AE109" s="193"/>
      <c r="AF109" s="193"/>
      <c r="AG109" s="193"/>
      <c r="AH109" s="193"/>
      <c r="AI109" s="193"/>
      <c r="AJ109" s="193"/>
      <c r="AK109" s="193"/>
      <c r="AL109" s="193"/>
      <c r="AM109" s="193"/>
      <c r="AN109" s="193"/>
      <c r="AO109" s="193"/>
      <c r="AP109" s="193"/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4"/>
      <c r="CB109" s="1" t="s">
        <v>147</v>
      </c>
    </row>
    <row r="110" spans="1:80" s="171" customFormat="1" ht="15" customHeight="1" x14ac:dyDescent="0.2">
      <c r="A110" s="119"/>
      <c r="B110" s="119"/>
      <c r="C110" s="184" t="s">
        <v>120</v>
      </c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1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  <c r="AT110" s="198"/>
      <c r="AU110" s="198"/>
      <c r="AV110" s="198"/>
      <c r="AW110" s="198"/>
      <c r="AX110" s="198"/>
      <c r="AY110" s="198"/>
      <c r="AZ110" s="198"/>
      <c r="BA110" s="198"/>
      <c r="BB110" s="198"/>
      <c r="BC110" s="198"/>
      <c r="BD110" s="198"/>
      <c r="BE110" s="198"/>
      <c r="BF110" s="198"/>
      <c r="BG110" s="198"/>
      <c r="BH110" s="198"/>
      <c r="BI110" s="198"/>
      <c r="BJ110" s="198"/>
      <c r="BK110" s="198"/>
      <c r="BL110" s="198"/>
      <c r="BM110" s="198"/>
      <c r="BN110" s="198"/>
      <c r="BO110" s="198"/>
      <c r="BP110" s="198"/>
      <c r="BQ110" s="198"/>
    </row>
    <row r="111" spans="1:80" ht="25.5" customHeight="1" x14ac:dyDescent="0.2">
      <c r="A111" s="39"/>
      <c r="B111" s="39"/>
      <c r="C111" s="187" t="s">
        <v>121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9"/>
      <c r="AA111" s="199">
        <v>25951</v>
      </c>
      <c r="AB111" s="199"/>
      <c r="AC111" s="199"/>
      <c r="AD111" s="199"/>
      <c r="AE111" s="199"/>
      <c r="AF111" s="199">
        <v>0</v>
      </c>
      <c r="AG111" s="199"/>
      <c r="AH111" s="199"/>
      <c r="AI111" s="199"/>
      <c r="AJ111" s="199"/>
      <c r="AK111" s="199">
        <v>25951</v>
      </c>
      <c r="AL111" s="199"/>
      <c r="AM111" s="199"/>
      <c r="AN111" s="199"/>
      <c r="AO111" s="199"/>
      <c r="AP111" s="199">
        <v>25848</v>
      </c>
      <c r="AQ111" s="199"/>
      <c r="AR111" s="199"/>
      <c r="AS111" s="199"/>
      <c r="AT111" s="199"/>
      <c r="AU111" s="199">
        <v>0</v>
      </c>
      <c r="AV111" s="199"/>
      <c r="AW111" s="199"/>
      <c r="AX111" s="199"/>
      <c r="AY111" s="199"/>
      <c r="AZ111" s="199">
        <f>AP111+AU111</f>
        <v>25848</v>
      </c>
      <c r="BA111" s="199"/>
      <c r="BB111" s="199"/>
      <c r="BC111" s="199"/>
      <c r="BD111" s="199">
        <f>IF(AA111=0,0,AP111/AA111*100-100)</f>
        <v>-0.39690185349311946</v>
      </c>
      <c r="BE111" s="199"/>
      <c r="BF111" s="199"/>
      <c r="BG111" s="199"/>
      <c r="BH111" s="199"/>
      <c r="BI111" s="199">
        <f>IF(AF111=0,0,AU111/AF111*100-100)</f>
        <v>0</v>
      </c>
      <c r="BJ111" s="199"/>
      <c r="BK111" s="199"/>
      <c r="BL111" s="199"/>
      <c r="BM111" s="199"/>
      <c r="BN111" s="199">
        <f>IF(AK111=0,0,AZ111/AK111*100-100)</f>
        <v>-0.39690185349311946</v>
      </c>
      <c r="BO111" s="199"/>
      <c r="BP111" s="199"/>
      <c r="BQ111" s="199"/>
    </row>
    <row r="112" spans="1:80" ht="25.5" customHeight="1" x14ac:dyDescent="0.2">
      <c r="A112" s="39"/>
      <c r="B112" s="39"/>
      <c r="C112" s="187" t="s">
        <v>122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9"/>
      <c r="AA112" s="199">
        <v>35836</v>
      </c>
      <c r="AB112" s="199"/>
      <c r="AC112" s="199"/>
      <c r="AD112" s="199"/>
      <c r="AE112" s="199"/>
      <c r="AF112" s="199">
        <v>0</v>
      </c>
      <c r="AG112" s="199"/>
      <c r="AH112" s="199"/>
      <c r="AI112" s="199"/>
      <c r="AJ112" s="199"/>
      <c r="AK112" s="199">
        <v>35836</v>
      </c>
      <c r="AL112" s="199"/>
      <c r="AM112" s="199"/>
      <c r="AN112" s="199"/>
      <c r="AO112" s="199"/>
      <c r="AP112" s="199">
        <v>35550</v>
      </c>
      <c r="AQ112" s="199"/>
      <c r="AR112" s="199"/>
      <c r="AS112" s="199"/>
      <c r="AT112" s="199"/>
      <c r="AU112" s="199">
        <v>0</v>
      </c>
      <c r="AV112" s="199"/>
      <c r="AW112" s="199"/>
      <c r="AX112" s="199"/>
      <c r="AY112" s="199"/>
      <c r="AZ112" s="199">
        <f>AP112+AU112</f>
        <v>35550</v>
      </c>
      <c r="BA112" s="199"/>
      <c r="BB112" s="199"/>
      <c r="BC112" s="199"/>
      <c r="BD112" s="199">
        <f>IF(AA112=0,0,AP112/AA112*100-100)</f>
        <v>-0.79808014287308993</v>
      </c>
      <c r="BE112" s="199"/>
      <c r="BF112" s="199"/>
      <c r="BG112" s="199"/>
      <c r="BH112" s="199"/>
      <c r="BI112" s="199">
        <f>IF(AF112=0,0,AU112/AF112*100-100)</f>
        <v>0</v>
      </c>
      <c r="BJ112" s="199"/>
      <c r="BK112" s="199"/>
      <c r="BL112" s="199"/>
      <c r="BM112" s="199"/>
      <c r="BN112" s="199">
        <f>IF(AK112=0,0,AZ112/AK112*100-100)</f>
        <v>-0.79808014287308993</v>
      </c>
      <c r="BO112" s="199"/>
      <c r="BP112" s="199"/>
      <c r="BQ112" s="199"/>
    </row>
    <row r="113" spans="1:80" ht="12.75" customHeight="1" x14ac:dyDescent="0.2">
      <c r="A113" s="39"/>
      <c r="B113" s="39"/>
      <c r="C113" s="187" t="s">
        <v>150</v>
      </c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  <c r="W113" s="193"/>
      <c r="X113" s="193"/>
      <c r="Y113" s="193"/>
      <c r="Z113" s="193"/>
      <c r="AA113" s="193"/>
      <c r="AB113" s="193"/>
      <c r="AC113" s="193"/>
      <c r="AD113" s="193"/>
      <c r="AE113" s="193"/>
      <c r="AF113" s="193"/>
      <c r="AG113" s="193"/>
      <c r="AH113" s="193"/>
      <c r="AI113" s="193"/>
      <c r="AJ113" s="193"/>
      <c r="AK113" s="193"/>
      <c r="AL113" s="193"/>
      <c r="AM113" s="193"/>
      <c r="AN113" s="193"/>
      <c r="AO113" s="193"/>
      <c r="AP113" s="193"/>
      <c r="AQ113" s="193"/>
      <c r="AR113" s="193"/>
      <c r="AS113" s="193"/>
      <c r="AT113" s="193"/>
      <c r="AU113" s="193"/>
      <c r="AV113" s="193"/>
      <c r="AW113" s="193"/>
      <c r="AX113" s="193"/>
      <c r="AY113" s="193"/>
      <c r="AZ113" s="193"/>
      <c r="BA113" s="193"/>
      <c r="BB113" s="193"/>
      <c r="BC113" s="193"/>
      <c r="BD113" s="193"/>
      <c r="BE113" s="193"/>
      <c r="BF113" s="193"/>
      <c r="BG113" s="193"/>
      <c r="BH113" s="193"/>
      <c r="BI113" s="193"/>
      <c r="BJ113" s="193"/>
      <c r="BK113" s="193"/>
      <c r="BL113" s="193"/>
      <c r="BM113" s="193"/>
      <c r="BN113" s="193"/>
      <c r="BO113" s="193"/>
      <c r="BP113" s="193"/>
      <c r="BQ113" s="194"/>
      <c r="CB113" s="1" t="s">
        <v>149</v>
      </c>
    </row>
    <row r="114" spans="1:80" ht="12.75" customHeight="1" x14ac:dyDescent="0.2">
      <c r="A114" s="39"/>
      <c r="B114" s="39"/>
      <c r="C114" s="187" t="s">
        <v>150</v>
      </c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  <c r="AA114" s="193"/>
      <c r="AB114" s="193"/>
      <c r="AC114" s="193"/>
      <c r="AD114" s="193"/>
      <c r="AE114" s="193"/>
      <c r="AF114" s="193"/>
      <c r="AG114" s="193"/>
      <c r="AH114" s="193"/>
      <c r="AI114" s="193"/>
      <c r="AJ114" s="193"/>
      <c r="AK114" s="193"/>
      <c r="AL114" s="193"/>
      <c r="AM114" s="193"/>
      <c r="AN114" s="193"/>
      <c r="AO114" s="193"/>
      <c r="AP114" s="193"/>
      <c r="AQ114" s="193"/>
      <c r="AR114" s="193"/>
      <c r="AS114" s="193"/>
      <c r="AT114" s="193"/>
      <c r="AU114" s="193"/>
      <c r="AV114" s="193"/>
      <c r="AW114" s="193"/>
      <c r="AX114" s="193"/>
      <c r="AY114" s="193"/>
      <c r="AZ114" s="193"/>
      <c r="BA114" s="193"/>
      <c r="BB114" s="193"/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193"/>
      <c r="BN114" s="193"/>
      <c r="BO114" s="193"/>
      <c r="BP114" s="193"/>
      <c r="BQ114" s="194"/>
      <c r="CB114" s="1" t="s">
        <v>151</v>
      </c>
    </row>
    <row r="115" spans="1:80" ht="25.5" customHeight="1" x14ac:dyDescent="0.2">
      <c r="A115" s="39"/>
      <c r="B115" s="39"/>
      <c r="C115" s="187" t="s">
        <v>126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9"/>
      <c r="AA115" s="199">
        <v>9</v>
      </c>
      <c r="AB115" s="199"/>
      <c r="AC115" s="199"/>
      <c r="AD115" s="199"/>
      <c r="AE115" s="199"/>
      <c r="AF115" s="199">
        <v>0</v>
      </c>
      <c r="AG115" s="199"/>
      <c r="AH115" s="199"/>
      <c r="AI115" s="199"/>
      <c r="AJ115" s="199"/>
      <c r="AK115" s="199">
        <v>9</v>
      </c>
      <c r="AL115" s="199"/>
      <c r="AM115" s="199"/>
      <c r="AN115" s="199"/>
      <c r="AO115" s="199"/>
      <c r="AP115" s="199">
        <v>18</v>
      </c>
      <c r="AQ115" s="199"/>
      <c r="AR115" s="199"/>
      <c r="AS115" s="199"/>
      <c r="AT115" s="199"/>
      <c r="AU115" s="199">
        <v>0</v>
      </c>
      <c r="AV115" s="199"/>
      <c r="AW115" s="199"/>
      <c r="AX115" s="199"/>
      <c r="AY115" s="199"/>
      <c r="AZ115" s="199">
        <f>AP115+AU115</f>
        <v>18</v>
      </c>
      <c r="BA115" s="199"/>
      <c r="BB115" s="199"/>
      <c r="BC115" s="199"/>
      <c r="BD115" s="199">
        <f>IF(AA115=0,0,AP115/AA115*100-100)</f>
        <v>100</v>
      </c>
      <c r="BE115" s="199"/>
      <c r="BF115" s="199"/>
      <c r="BG115" s="199"/>
      <c r="BH115" s="199"/>
      <c r="BI115" s="199">
        <f>IF(AF115=0,0,AU115/AF115*100-100)</f>
        <v>0</v>
      </c>
      <c r="BJ115" s="199"/>
      <c r="BK115" s="199"/>
      <c r="BL115" s="199"/>
      <c r="BM115" s="199"/>
      <c r="BN115" s="199">
        <f>IF(AK115=0,0,AZ115/AK115*100-100)</f>
        <v>100</v>
      </c>
      <c r="BO115" s="199"/>
      <c r="BP115" s="199"/>
      <c r="BQ115" s="199"/>
    </row>
    <row r="116" spans="1:80" ht="12.75" customHeight="1" x14ac:dyDescent="0.2">
      <c r="A116" s="39"/>
      <c r="B116" s="39"/>
      <c r="C116" s="187" t="s">
        <v>153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193"/>
      <c r="AG116" s="193"/>
      <c r="AH116" s="193"/>
      <c r="AI116" s="193"/>
      <c r="AJ116" s="193"/>
      <c r="AK116" s="193"/>
      <c r="AL116" s="193"/>
      <c r="AM116" s="193"/>
      <c r="AN116" s="193"/>
      <c r="AO116" s="193"/>
      <c r="AP116" s="193"/>
      <c r="AQ116" s="193"/>
      <c r="AR116" s="193"/>
      <c r="AS116" s="193"/>
      <c r="AT116" s="193"/>
      <c r="AU116" s="193"/>
      <c r="AV116" s="193"/>
      <c r="AW116" s="193"/>
      <c r="AX116" s="193"/>
      <c r="AY116" s="193"/>
      <c r="AZ116" s="193"/>
      <c r="BA116" s="193"/>
      <c r="BB116" s="193"/>
      <c r="BC116" s="193"/>
      <c r="BD116" s="193"/>
      <c r="BE116" s="193"/>
      <c r="BF116" s="193"/>
      <c r="BG116" s="193"/>
      <c r="BH116" s="193"/>
      <c r="BI116" s="193"/>
      <c r="BJ116" s="193"/>
      <c r="BK116" s="193"/>
      <c r="BL116" s="193"/>
      <c r="BM116" s="193"/>
      <c r="BN116" s="193"/>
      <c r="BO116" s="193"/>
      <c r="BP116" s="193"/>
      <c r="BQ116" s="194"/>
      <c r="CB116" s="1" t="s">
        <v>152</v>
      </c>
    </row>
    <row r="117" spans="1:80" ht="25.5" customHeight="1" x14ac:dyDescent="0.2">
      <c r="A117" s="39"/>
      <c r="B117" s="39"/>
      <c r="C117" s="187" t="s">
        <v>129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9"/>
      <c r="AA117" s="199">
        <v>9</v>
      </c>
      <c r="AB117" s="199"/>
      <c r="AC117" s="199"/>
      <c r="AD117" s="199"/>
      <c r="AE117" s="199"/>
      <c r="AF117" s="199">
        <v>0</v>
      </c>
      <c r="AG117" s="199"/>
      <c r="AH117" s="199"/>
      <c r="AI117" s="199"/>
      <c r="AJ117" s="199"/>
      <c r="AK117" s="199">
        <v>9</v>
      </c>
      <c r="AL117" s="199"/>
      <c r="AM117" s="199"/>
      <c r="AN117" s="199"/>
      <c r="AO117" s="199"/>
      <c r="AP117" s="199">
        <v>12</v>
      </c>
      <c r="AQ117" s="199"/>
      <c r="AR117" s="199"/>
      <c r="AS117" s="199"/>
      <c r="AT117" s="199"/>
      <c r="AU117" s="199">
        <v>0</v>
      </c>
      <c r="AV117" s="199"/>
      <c r="AW117" s="199"/>
      <c r="AX117" s="199"/>
      <c r="AY117" s="199"/>
      <c r="AZ117" s="199">
        <f>AP117+AU117</f>
        <v>12</v>
      </c>
      <c r="BA117" s="199"/>
      <c r="BB117" s="199"/>
      <c r="BC117" s="199"/>
      <c r="BD117" s="199">
        <f>IF(AA117=0,0,AP117/AA117*100-100)</f>
        <v>33.333333333333314</v>
      </c>
      <c r="BE117" s="199"/>
      <c r="BF117" s="199"/>
      <c r="BG117" s="199"/>
      <c r="BH117" s="199"/>
      <c r="BI117" s="199">
        <f>IF(AF117=0,0,AU117/AF117*100-100)</f>
        <v>0</v>
      </c>
      <c r="BJ117" s="199"/>
      <c r="BK117" s="199"/>
      <c r="BL117" s="199"/>
      <c r="BM117" s="199"/>
      <c r="BN117" s="199">
        <f>IF(AK117=0,0,AZ117/AK117*100-100)</f>
        <v>33.333333333333314</v>
      </c>
      <c r="BO117" s="199"/>
      <c r="BP117" s="199"/>
      <c r="BQ117" s="199"/>
    </row>
    <row r="118" spans="1:80" ht="12.75" customHeight="1" x14ac:dyDescent="0.2">
      <c r="A118" s="39"/>
      <c r="B118" s="39"/>
      <c r="C118" s="187" t="s">
        <v>153</v>
      </c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3"/>
      <c r="AZ118" s="193"/>
      <c r="BA118" s="193"/>
      <c r="BB118" s="193"/>
      <c r="BC118" s="193"/>
      <c r="BD118" s="193"/>
      <c r="BE118" s="193"/>
      <c r="BF118" s="193"/>
      <c r="BG118" s="193"/>
      <c r="BH118" s="193"/>
      <c r="BI118" s="193"/>
      <c r="BJ118" s="193"/>
      <c r="BK118" s="193"/>
      <c r="BL118" s="193"/>
      <c r="BM118" s="193"/>
      <c r="BN118" s="193"/>
      <c r="BO118" s="193"/>
      <c r="BP118" s="193"/>
      <c r="BQ118" s="194"/>
      <c r="CB118" s="1" t="s">
        <v>154</v>
      </c>
    </row>
    <row r="119" spans="1:80" s="171" customFormat="1" ht="15" customHeight="1" x14ac:dyDescent="0.2">
      <c r="A119" s="119"/>
      <c r="B119" s="119"/>
      <c r="C119" s="184" t="s">
        <v>131</v>
      </c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1"/>
      <c r="AA119" s="198"/>
      <c r="AB119" s="198"/>
      <c r="AC119" s="198"/>
      <c r="AD119" s="198"/>
      <c r="AE119" s="198"/>
      <c r="AF119" s="198"/>
      <c r="AG119" s="198"/>
      <c r="AH119" s="198"/>
      <c r="AI119" s="198"/>
      <c r="AJ119" s="198"/>
      <c r="AK119" s="198"/>
      <c r="AL119" s="198"/>
      <c r="AM119" s="198"/>
      <c r="AN119" s="198"/>
      <c r="AO119" s="198"/>
      <c r="AP119" s="198"/>
      <c r="AQ119" s="198"/>
      <c r="AR119" s="198"/>
      <c r="AS119" s="198"/>
      <c r="AT119" s="198"/>
      <c r="AU119" s="198"/>
      <c r="AV119" s="198"/>
      <c r="AW119" s="198"/>
      <c r="AX119" s="198"/>
      <c r="AY119" s="198"/>
      <c r="AZ119" s="198"/>
      <c r="BA119" s="198"/>
      <c r="BB119" s="198"/>
      <c r="BC119" s="198"/>
      <c r="BD119" s="198"/>
      <c r="BE119" s="198"/>
      <c r="BF119" s="198"/>
      <c r="BG119" s="198"/>
      <c r="BH119" s="198"/>
      <c r="BI119" s="198"/>
      <c r="BJ119" s="198"/>
      <c r="BK119" s="198"/>
      <c r="BL119" s="198"/>
      <c r="BM119" s="198"/>
      <c r="BN119" s="198"/>
      <c r="BO119" s="198"/>
      <c r="BP119" s="198"/>
      <c r="BQ119" s="198"/>
    </row>
    <row r="120" spans="1:80" ht="25.5" customHeight="1" x14ac:dyDescent="0.2">
      <c r="A120" s="39"/>
      <c r="B120" s="39"/>
      <c r="C120" s="187" t="s">
        <v>132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9"/>
      <c r="AA120" s="199">
        <v>1767539</v>
      </c>
      <c r="AB120" s="199"/>
      <c r="AC120" s="199"/>
      <c r="AD120" s="199"/>
      <c r="AE120" s="199"/>
      <c r="AF120" s="199">
        <v>0</v>
      </c>
      <c r="AG120" s="199"/>
      <c r="AH120" s="199"/>
      <c r="AI120" s="199"/>
      <c r="AJ120" s="199"/>
      <c r="AK120" s="199">
        <v>1767539</v>
      </c>
      <c r="AL120" s="199"/>
      <c r="AM120" s="199"/>
      <c r="AN120" s="199"/>
      <c r="AO120" s="199"/>
      <c r="AP120" s="199">
        <v>2029385</v>
      </c>
      <c r="AQ120" s="199"/>
      <c r="AR120" s="199"/>
      <c r="AS120" s="199"/>
      <c r="AT120" s="199"/>
      <c r="AU120" s="199">
        <v>0</v>
      </c>
      <c r="AV120" s="199"/>
      <c r="AW120" s="199"/>
      <c r="AX120" s="199"/>
      <c r="AY120" s="199"/>
      <c r="AZ120" s="199">
        <f>AP120+AU120</f>
        <v>2029385</v>
      </c>
      <c r="BA120" s="199"/>
      <c r="BB120" s="199"/>
      <c r="BC120" s="199"/>
      <c r="BD120" s="199">
        <f>IF(AA120=0,0,AP120/AA120*100-100)</f>
        <v>14.8141568587737</v>
      </c>
      <c r="BE120" s="199"/>
      <c r="BF120" s="199"/>
      <c r="BG120" s="199"/>
      <c r="BH120" s="199"/>
      <c r="BI120" s="199">
        <f>IF(AF120=0,0,AU120/AF120*100-100)</f>
        <v>0</v>
      </c>
      <c r="BJ120" s="199"/>
      <c r="BK120" s="199"/>
      <c r="BL120" s="199"/>
      <c r="BM120" s="199"/>
      <c r="BN120" s="199">
        <f>IF(AK120=0,0,AZ120/AK120*100-100)</f>
        <v>14.8141568587737</v>
      </c>
      <c r="BO120" s="199"/>
      <c r="BP120" s="199"/>
      <c r="BQ120" s="199"/>
    </row>
    <row r="121" spans="1:80" ht="12.75" customHeight="1" x14ac:dyDescent="0.2">
      <c r="A121" s="39"/>
      <c r="B121" s="39"/>
      <c r="C121" s="187" t="s">
        <v>156</v>
      </c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3"/>
      <c r="AL121" s="193"/>
      <c r="AM121" s="193"/>
      <c r="AN121" s="193"/>
      <c r="AO121" s="193"/>
      <c r="AP121" s="193"/>
      <c r="AQ121" s="193"/>
      <c r="AR121" s="193"/>
      <c r="AS121" s="193"/>
      <c r="AT121" s="193"/>
      <c r="AU121" s="193"/>
      <c r="AV121" s="193"/>
      <c r="AW121" s="193"/>
      <c r="AX121" s="193"/>
      <c r="AY121" s="193"/>
      <c r="AZ121" s="193"/>
      <c r="BA121" s="193"/>
      <c r="BB121" s="193"/>
      <c r="BC121" s="193"/>
      <c r="BD121" s="193"/>
      <c r="BE121" s="193"/>
      <c r="BF121" s="193"/>
      <c r="BG121" s="193"/>
      <c r="BH121" s="193"/>
      <c r="BI121" s="193"/>
      <c r="BJ121" s="193"/>
      <c r="BK121" s="193"/>
      <c r="BL121" s="193"/>
      <c r="BM121" s="193"/>
      <c r="BN121" s="193"/>
      <c r="BO121" s="193"/>
      <c r="BP121" s="193"/>
      <c r="BQ121" s="194"/>
      <c r="CB121" s="1" t="s">
        <v>155</v>
      </c>
    </row>
    <row r="122" spans="1:80" ht="25.5" customHeight="1" x14ac:dyDescent="0.2">
      <c r="A122" s="39"/>
      <c r="B122" s="39"/>
      <c r="C122" s="187" t="s">
        <v>135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9"/>
      <c r="AA122" s="199">
        <v>39699</v>
      </c>
      <c r="AB122" s="199"/>
      <c r="AC122" s="199"/>
      <c r="AD122" s="199"/>
      <c r="AE122" s="199"/>
      <c r="AF122" s="199">
        <v>0</v>
      </c>
      <c r="AG122" s="199"/>
      <c r="AH122" s="199"/>
      <c r="AI122" s="199"/>
      <c r="AJ122" s="199"/>
      <c r="AK122" s="199">
        <v>39699</v>
      </c>
      <c r="AL122" s="199"/>
      <c r="AM122" s="199"/>
      <c r="AN122" s="199"/>
      <c r="AO122" s="199"/>
      <c r="AP122" s="199">
        <v>23463</v>
      </c>
      <c r="AQ122" s="199"/>
      <c r="AR122" s="199"/>
      <c r="AS122" s="199"/>
      <c r="AT122" s="199"/>
      <c r="AU122" s="199">
        <v>0</v>
      </c>
      <c r="AV122" s="199"/>
      <c r="AW122" s="199"/>
      <c r="AX122" s="199"/>
      <c r="AY122" s="199"/>
      <c r="AZ122" s="199">
        <f>AP122+AU122</f>
        <v>23463</v>
      </c>
      <c r="BA122" s="199"/>
      <c r="BB122" s="199"/>
      <c r="BC122" s="199"/>
      <c r="BD122" s="199">
        <f>IF(AA122=0,0,AP122/AA122*100-100)</f>
        <v>-40.897755610972567</v>
      </c>
      <c r="BE122" s="199"/>
      <c r="BF122" s="199"/>
      <c r="BG122" s="199"/>
      <c r="BH122" s="199"/>
      <c r="BI122" s="199">
        <f>IF(AF122=0,0,AU122/AF122*100-100)</f>
        <v>0</v>
      </c>
      <c r="BJ122" s="199"/>
      <c r="BK122" s="199"/>
      <c r="BL122" s="199"/>
      <c r="BM122" s="199"/>
      <c r="BN122" s="199">
        <f>IF(AK122=0,0,AZ122/AK122*100-100)</f>
        <v>-40.897755610972567</v>
      </c>
      <c r="BO122" s="199"/>
      <c r="BP122" s="199"/>
      <c r="BQ122" s="199"/>
    </row>
    <row r="123" spans="1:80" ht="12.75" customHeight="1" x14ac:dyDescent="0.2">
      <c r="A123" s="39"/>
      <c r="B123" s="39"/>
      <c r="C123" s="187" t="s">
        <v>158</v>
      </c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  <c r="BB123" s="193"/>
      <c r="BC123" s="193"/>
      <c r="BD123" s="193"/>
      <c r="BE123" s="193"/>
      <c r="BF123" s="193"/>
      <c r="BG123" s="193"/>
      <c r="BH123" s="193"/>
      <c r="BI123" s="193"/>
      <c r="BJ123" s="193"/>
      <c r="BK123" s="193"/>
      <c r="BL123" s="193"/>
      <c r="BM123" s="193"/>
      <c r="BN123" s="193"/>
      <c r="BO123" s="193"/>
      <c r="BP123" s="193"/>
      <c r="BQ123" s="194"/>
      <c r="CB123" s="1" t="s">
        <v>157</v>
      </c>
    </row>
    <row r="124" spans="1:80" s="171" customFormat="1" ht="15" customHeight="1" x14ac:dyDescent="0.2">
      <c r="A124" s="119"/>
      <c r="B124" s="119"/>
      <c r="C124" s="184" t="s">
        <v>137</v>
      </c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1"/>
      <c r="AA124" s="198"/>
      <c r="AB124" s="198"/>
      <c r="AC124" s="198"/>
      <c r="AD124" s="198"/>
      <c r="AE124" s="198"/>
      <c r="AF124" s="198"/>
      <c r="AG124" s="198"/>
      <c r="AH124" s="198"/>
      <c r="AI124" s="198"/>
      <c r="AJ124" s="198"/>
      <c r="AK124" s="198"/>
      <c r="AL124" s="198"/>
      <c r="AM124" s="198"/>
      <c r="AN124" s="198"/>
      <c r="AO124" s="198"/>
      <c r="AP124" s="198"/>
      <c r="AQ124" s="198"/>
      <c r="AR124" s="198"/>
      <c r="AS124" s="198"/>
      <c r="AT124" s="198"/>
      <c r="AU124" s="198"/>
      <c r="AV124" s="198"/>
      <c r="AW124" s="198"/>
      <c r="AX124" s="198"/>
      <c r="AY124" s="198"/>
      <c r="AZ124" s="198"/>
      <c r="BA124" s="198"/>
      <c r="BB124" s="198"/>
      <c r="BC124" s="198"/>
      <c r="BD124" s="198"/>
      <c r="BE124" s="198"/>
      <c r="BF124" s="198"/>
      <c r="BG124" s="198"/>
      <c r="BH124" s="198"/>
      <c r="BI124" s="198"/>
      <c r="BJ124" s="198"/>
      <c r="BK124" s="198"/>
      <c r="BL124" s="198"/>
      <c r="BM124" s="198"/>
      <c r="BN124" s="198"/>
      <c r="BO124" s="198"/>
      <c r="BP124" s="198"/>
      <c r="BQ124" s="198"/>
    </row>
    <row r="125" spans="1:80" ht="25.5" customHeight="1" x14ac:dyDescent="0.2">
      <c r="A125" s="39"/>
      <c r="B125" s="39"/>
      <c r="C125" s="187" t="s">
        <v>138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9"/>
      <c r="AA125" s="199">
        <v>100</v>
      </c>
      <c r="AB125" s="199"/>
      <c r="AC125" s="199"/>
      <c r="AD125" s="199"/>
      <c r="AE125" s="199"/>
      <c r="AF125" s="199">
        <v>0</v>
      </c>
      <c r="AG125" s="199"/>
      <c r="AH125" s="199"/>
      <c r="AI125" s="199"/>
      <c r="AJ125" s="199"/>
      <c r="AK125" s="199">
        <v>100</v>
      </c>
      <c r="AL125" s="199"/>
      <c r="AM125" s="199"/>
      <c r="AN125" s="199"/>
      <c r="AO125" s="199"/>
      <c r="AP125" s="199">
        <v>100</v>
      </c>
      <c r="AQ125" s="199"/>
      <c r="AR125" s="199"/>
      <c r="AS125" s="199"/>
      <c r="AT125" s="199"/>
      <c r="AU125" s="199">
        <v>0</v>
      </c>
      <c r="AV125" s="199"/>
      <c r="AW125" s="199"/>
      <c r="AX125" s="199"/>
      <c r="AY125" s="199"/>
      <c r="AZ125" s="199">
        <f>AP125+AU125</f>
        <v>100</v>
      </c>
      <c r="BA125" s="199"/>
      <c r="BB125" s="199"/>
      <c r="BC125" s="199"/>
      <c r="BD125" s="199">
        <f>IF(AA125=0,0,AP125/AA125*100-100)</f>
        <v>0</v>
      </c>
      <c r="BE125" s="199"/>
      <c r="BF125" s="199"/>
      <c r="BG125" s="199"/>
      <c r="BH125" s="199"/>
      <c r="BI125" s="199">
        <f>IF(AF125=0,0,AU125/AF125*100-100)</f>
        <v>0</v>
      </c>
      <c r="BJ125" s="199"/>
      <c r="BK125" s="199"/>
      <c r="BL125" s="199"/>
      <c r="BM125" s="199"/>
      <c r="BN125" s="199">
        <f>IF(AK125=0,0,AZ125/AK125*100-100)</f>
        <v>0</v>
      </c>
      <c r="BO125" s="199"/>
      <c r="BP125" s="199"/>
      <c r="BQ125" s="199"/>
    </row>
    <row r="126" spans="1:80" ht="25.5" customHeight="1" x14ac:dyDescent="0.2">
      <c r="A126" s="39"/>
      <c r="B126" s="39"/>
      <c r="C126" s="187" t="s">
        <v>139</v>
      </c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9"/>
      <c r="AA126" s="199">
        <v>100</v>
      </c>
      <c r="AB126" s="199"/>
      <c r="AC126" s="199"/>
      <c r="AD126" s="199"/>
      <c r="AE126" s="199"/>
      <c r="AF126" s="199">
        <v>0</v>
      </c>
      <c r="AG126" s="199"/>
      <c r="AH126" s="199"/>
      <c r="AI126" s="199"/>
      <c r="AJ126" s="199"/>
      <c r="AK126" s="199">
        <v>100</v>
      </c>
      <c r="AL126" s="199"/>
      <c r="AM126" s="199"/>
      <c r="AN126" s="199"/>
      <c r="AO126" s="199"/>
      <c r="AP126" s="199">
        <v>100</v>
      </c>
      <c r="AQ126" s="199"/>
      <c r="AR126" s="199"/>
      <c r="AS126" s="199"/>
      <c r="AT126" s="199"/>
      <c r="AU126" s="199">
        <v>0</v>
      </c>
      <c r="AV126" s="199"/>
      <c r="AW126" s="199"/>
      <c r="AX126" s="199"/>
      <c r="AY126" s="199"/>
      <c r="AZ126" s="199">
        <f>AP126+AU126</f>
        <v>100</v>
      </c>
      <c r="BA126" s="199"/>
      <c r="BB126" s="199"/>
      <c r="BC126" s="199"/>
      <c r="BD126" s="199">
        <f>IF(AA126=0,0,AP126/AA126*100-100)</f>
        <v>0</v>
      </c>
      <c r="BE126" s="199"/>
      <c r="BF126" s="199"/>
      <c r="BG126" s="199"/>
      <c r="BH126" s="199"/>
      <c r="BI126" s="199">
        <f>IF(AF126=0,0,AU126/AF126*100-100)</f>
        <v>0</v>
      </c>
      <c r="BJ126" s="199"/>
      <c r="BK126" s="199"/>
      <c r="BL126" s="199"/>
      <c r="BM126" s="199"/>
      <c r="BN126" s="199">
        <f>IF(AK126=0,0,AZ126/AK126*100-100)</f>
        <v>0</v>
      </c>
      <c r="BO126" s="199"/>
      <c r="BP126" s="199"/>
      <c r="BQ126" s="199"/>
    </row>
    <row r="127" spans="1:80" ht="15.75" customHeight="1" x14ac:dyDescent="0.2">
      <c r="A127" s="38" t="s">
        <v>61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</row>
    <row r="128" spans="1:80" ht="15" customHeight="1" x14ac:dyDescent="0.2">
      <c r="A128" s="101" t="s">
        <v>166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1"/>
      <c r="BG128" s="101"/>
      <c r="BH128" s="101"/>
      <c r="BI128" s="101"/>
      <c r="BJ128" s="101"/>
      <c r="BK128" s="101"/>
      <c r="BL128" s="101"/>
      <c r="BM128" s="101"/>
      <c r="BN128" s="101"/>
    </row>
    <row r="129" spans="1:107" s="30" customFormat="1" ht="47.25" customHeight="1" x14ac:dyDescent="0.2">
      <c r="A129" s="87" t="s">
        <v>62</v>
      </c>
      <c r="B129" s="87"/>
      <c r="C129" s="87" t="s">
        <v>4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 t="s">
        <v>63</v>
      </c>
      <c r="T129" s="87"/>
      <c r="U129" s="87"/>
      <c r="V129" s="87"/>
      <c r="W129" s="87"/>
      <c r="X129" s="87"/>
      <c r="Y129" s="87"/>
      <c r="Z129" s="87"/>
      <c r="AA129" s="87" t="s">
        <v>64</v>
      </c>
      <c r="AB129" s="87"/>
      <c r="AC129" s="87"/>
      <c r="AD129" s="87"/>
      <c r="AE129" s="87"/>
      <c r="AF129" s="87"/>
      <c r="AG129" s="87"/>
      <c r="AH129" s="87"/>
      <c r="AI129" s="87" t="s">
        <v>65</v>
      </c>
      <c r="AJ129" s="87"/>
      <c r="AK129" s="87"/>
      <c r="AL129" s="87"/>
      <c r="AM129" s="87"/>
      <c r="AN129" s="87"/>
      <c r="AO129" s="87"/>
      <c r="AP129" s="87"/>
      <c r="AQ129" s="87" t="s">
        <v>0</v>
      </c>
      <c r="AR129" s="87"/>
      <c r="AS129" s="87"/>
      <c r="AT129" s="87"/>
      <c r="AU129" s="87"/>
      <c r="AV129" s="87"/>
      <c r="AW129" s="87"/>
      <c r="AX129" s="87"/>
      <c r="AY129" s="87" t="s">
        <v>66</v>
      </c>
      <c r="AZ129" s="88"/>
      <c r="BA129" s="88"/>
      <c r="BB129" s="88"/>
      <c r="BC129" s="88"/>
      <c r="BD129" s="88"/>
      <c r="BE129" s="88"/>
      <c r="BF129" s="88"/>
      <c r="BG129" s="87" t="s">
        <v>67</v>
      </c>
      <c r="BH129" s="88"/>
      <c r="BI129" s="88"/>
      <c r="BJ129" s="88"/>
      <c r="BK129" s="88"/>
      <c r="BL129" s="88"/>
      <c r="BM129" s="88"/>
      <c r="BN129" s="88"/>
      <c r="BO129" s="29"/>
      <c r="BP129" s="29"/>
      <c r="BQ129" s="29"/>
    </row>
    <row r="130" spans="1:107" s="30" customFormat="1" ht="18" hidden="1" customHeight="1" x14ac:dyDescent="0.2">
      <c r="A130" s="88" t="s">
        <v>11</v>
      </c>
      <c r="B130" s="88"/>
      <c r="C130" s="99" t="s">
        <v>12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8" t="s">
        <v>8</v>
      </c>
      <c r="T130" s="98"/>
      <c r="U130" s="98"/>
      <c r="V130" s="98"/>
      <c r="W130" s="98"/>
      <c r="X130" s="98" t="s">
        <v>7</v>
      </c>
      <c r="Y130" s="98"/>
      <c r="Z130" s="98"/>
      <c r="AA130" s="98"/>
      <c r="AB130" s="98"/>
      <c r="AC130" s="97" t="s">
        <v>13</v>
      </c>
      <c r="AD130" s="96"/>
      <c r="AE130" s="96"/>
      <c r="AF130" s="96"/>
      <c r="AG130" s="96"/>
      <c r="AH130" s="96"/>
      <c r="AI130" s="98" t="s">
        <v>9</v>
      </c>
      <c r="AJ130" s="98"/>
      <c r="AK130" s="98"/>
      <c r="AL130" s="98"/>
      <c r="AM130" s="98"/>
      <c r="AN130" s="98" t="s">
        <v>10</v>
      </c>
      <c r="AO130" s="98"/>
      <c r="AP130" s="98"/>
      <c r="AQ130" s="98"/>
      <c r="AR130" s="98"/>
      <c r="AS130" s="97" t="s">
        <v>13</v>
      </c>
      <c r="AT130" s="96"/>
      <c r="AU130" s="96"/>
      <c r="AV130" s="96"/>
      <c r="AW130" s="96"/>
      <c r="AX130" s="96"/>
      <c r="AY130" s="95" t="s">
        <v>14</v>
      </c>
      <c r="AZ130" s="95"/>
      <c r="BA130" s="95"/>
      <c r="BB130" s="95"/>
      <c r="BC130" s="95"/>
      <c r="BD130" s="95" t="s">
        <v>14</v>
      </c>
      <c r="BE130" s="95"/>
      <c r="BF130" s="95"/>
      <c r="BG130" s="95"/>
      <c r="BH130" s="95"/>
      <c r="BI130" s="96" t="s">
        <v>13</v>
      </c>
      <c r="BJ130" s="96"/>
      <c r="BK130" s="96"/>
      <c r="BL130" s="96"/>
      <c r="BM130" s="96"/>
      <c r="BN130" s="96"/>
      <c r="BO130" s="31"/>
      <c r="BP130" s="31"/>
      <c r="BQ130" s="31"/>
      <c r="CA130" s="30" t="s">
        <v>15</v>
      </c>
    </row>
    <row r="131" spans="1:107" s="24" customFormat="1" ht="15" customHeight="1" x14ac:dyDescent="0.25">
      <c r="A131" s="87">
        <v>1</v>
      </c>
      <c r="B131" s="87"/>
      <c r="C131" s="87">
        <v>2</v>
      </c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>
        <v>3</v>
      </c>
      <c r="T131" s="88"/>
      <c r="U131" s="88"/>
      <c r="V131" s="88"/>
      <c r="W131" s="88"/>
      <c r="X131" s="88"/>
      <c r="Y131" s="88"/>
      <c r="Z131" s="88"/>
      <c r="AA131" s="87">
        <v>4</v>
      </c>
      <c r="AB131" s="88"/>
      <c r="AC131" s="88"/>
      <c r="AD131" s="88"/>
      <c r="AE131" s="88"/>
      <c r="AF131" s="88"/>
      <c r="AG131" s="88"/>
      <c r="AH131" s="88"/>
      <c r="AI131" s="87">
        <v>5</v>
      </c>
      <c r="AJ131" s="88"/>
      <c r="AK131" s="88"/>
      <c r="AL131" s="88"/>
      <c r="AM131" s="88"/>
      <c r="AN131" s="88"/>
      <c r="AO131" s="88"/>
      <c r="AP131" s="88"/>
      <c r="AQ131" s="87" t="s">
        <v>68</v>
      </c>
      <c r="AR131" s="88"/>
      <c r="AS131" s="88"/>
      <c r="AT131" s="88"/>
      <c r="AU131" s="88"/>
      <c r="AV131" s="88"/>
      <c r="AW131" s="88"/>
      <c r="AX131" s="88"/>
      <c r="AY131" s="87">
        <v>7</v>
      </c>
      <c r="AZ131" s="88"/>
      <c r="BA131" s="88"/>
      <c r="BB131" s="88"/>
      <c r="BC131" s="88"/>
      <c r="BD131" s="88"/>
      <c r="BE131" s="88"/>
      <c r="BF131" s="88"/>
      <c r="BG131" s="89" t="s">
        <v>69</v>
      </c>
      <c r="BH131" s="88"/>
      <c r="BI131" s="88"/>
      <c r="BJ131" s="88"/>
      <c r="BK131" s="88"/>
      <c r="BL131" s="88"/>
      <c r="BM131" s="88"/>
      <c r="BN131" s="88"/>
      <c r="BO131" s="28"/>
      <c r="BP131" s="28"/>
      <c r="BQ131" s="28"/>
    </row>
    <row r="132" spans="1:107" s="33" customFormat="1" ht="16.5" customHeight="1" x14ac:dyDescent="0.25">
      <c r="A132" s="82" t="s">
        <v>5</v>
      </c>
      <c r="B132" s="82"/>
      <c r="C132" s="83" t="s">
        <v>70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70" t="s">
        <v>41</v>
      </c>
      <c r="T132" s="84"/>
      <c r="U132" s="84"/>
      <c r="V132" s="84"/>
      <c r="W132" s="84"/>
      <c r="X132" s="84"/>
      <c r="Y132" s="84"/>
      <c r="Z132" s="84"/>
      <c r="AA132" s="72">
        <f>AA133+AA134+AA135+AA136</f>
        <v>0</v>
      </c>
      <c r="AB132" s="77"/>
      <c r="AC132" s="77"/>
      <c r="AD132" s="77"/>
      <c r="AE132" s="77"/>
      <c r="AF132" s="77"/>
      <c r="AG132" s="77"/>
      <c r="AH132" s="77"/>
      <c r="AI132" s="72">
        <f>AI133+AI134+AI135+AI136</f>
        <v>0</v>
      </c>
      <c r="AJ132" s="77"/>
      <c r="AK132" s="77"/>
      <c r="AL132" s="77"/>
      <c r="AM132" s="77"/>
      <c r="AN132" s="77"/>
      <c r="AO132" s="77"/>
      <c r="AP132" s="77"/>
      <c r="AQ132" s="72">
        <f>AQ133+AQ134+AQ135+AQ136</f>
        <v>0</v>
      </c>
      <c r="AR132" s="77"/>
      <c r="AS132" s="77"/>
      <c r="AT132" s="77"/>
      <c r="AU132" s="77"/>
      <c r="AV132" s="77"/>
      <c r="AW132" s="77"/>
      <c r="AX132" s="77"/>
      <c r="AY132" s="74" t="s">
        <v>41</v>
      </c>
      <c r="AZ132" s="75"/>
      <c r="BA132" s="75"/>
      <c r="BB132" s="75"/>
      <c r="BC132" s="75"/>
      <c r="BD132" s="75"/>
      <c r="BE132" s="75"/>
      <c r="BF132" s="75"/>
      <c r="BG132" s="74" t="s">
        <v>41</v>
      </c>
      <c r="BH132" s="75"/>
      <c r="BI132" s="75"/>
      <c r="BJ132" s="75"/>
      <c r="BK132" s="75"/>
      <c r="BL132" s="75"/>
      <c r="BM132" s="75"/>
      <c r="BN132" s="75"/>
      <c r="BO132" s="32"/>
      <c r="BP132" s="32"/>
      <c r="BQ132" s="32"/>
    </row>
    <row r="133" spans="1:107" s="30" customFormat="1" ht="14.25" customHeight="1" x14ac:dyDescent="0.2">
      <c r="A133" s="88"/>
      <c r="B133" s="88"/>
      <c r="C133" s="91" t="s">
        <v>71</v>
      </c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86" t="s">
        <v>41</v>
      </c>
      <c r="T133" s="84"/>
      <c r="U133" s="84"/>
      <c r="V133" s="84"/>
      <c r="W133" s="84"/>
      <c r="X133" s="84"/>
      <c r="Y133" s="84"/>
      <c r="Z133" s="84"/>
      <c r="AA133" s="80">
        <v>0</v>
      </c>
      <c r="AB133" s="77"/>
      <c r="AC133" s="77"/>
      <c r="AD133" s="77"/>
      <c r="AE133" s="77"/>
      <c r="AF133" s="77"/>
      <c r="AG133" s="77"/>
      <c r="AH133" s="77"/>
      <c r="AI133" s="92">
        <v>0</v>
      </c>
      <c r="AJ133" s="93"/>
      <c r="AK133" s="93"/>
      <c r="AL133" s="93"/>
      <c r="AM133" s="93"/>
      <c r="AN133" s="93"/>
      <c r="AO133" s="93"/>
      <c r="AP133" s="94"/>
      <c r="AQ133" s="80">
        <f>AI133-AA133</f>
        <v>0</v>
      </c>
      <c r="AR133" s="77"/>
      <c r="AS133" s="77"/>
      <c r="AT133" s="77"/>
      <c r="AU133" s="77"/>
      <c r="AV133" s="77"/>
      <c r="AW133" s="77"/>
      <c r="AX133" s="77"/>
      <c r="AY133" s="85" t="s">
        <v>41</v>
      </c>
      <c r="AZ133" s="75"/>
      <c r="BA133" s="75"/>
      <c r="BB133" s="75"/>
      <c r="BC133" s="75"/>
      <c r="BD133" s="75"/>
      <c r="BE133" s="75"/>
      <c r="BF133" s="75"/>
      <c r="BG133" s="85" t="s">
        <v>41</v>
      </c>
      <c r="BH133" s="75"/>
      <c r="BI133" s="75"/>
      <c r="BJ133" s="75"/>
      <c r="BK133" s="75"/>
      <c r="BL133" s="75"/>
      <c r="BM133" s="75"/>
      <c r="BN133" s="75"/>
      <c r="BO133" s="31"/>
      <c r="BP133" s="31"/>
      <c r="BQ133" s="31"/>
    </row>
    <row r="134" spans="1:107" s="30" customFormat="1" ht="31.5" customHeight="1" x14ac:dyDescent="0.2">
      <c r="A134" s="88"/>
      <c r="B134" s="88"/>
      <c r="C134" s="91" t="s">
        <v>72</v>
      </c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86" t="s">
        <v>41</v>
      </c>
      <c r="T134" s="84"/>
      <c r="U134" s="84"/>
      <c r="V134" s="84"/>
      <c r="W134" s="84"/>
      <c r="X134" s="84"/>
      <c r="Y134" s="84"/>
      <c r="Z134" s="84"/>
      <c r="AA134" s="80">
        <v>0</v>
      </c>
      <c r="AB134" s="77"/>
      <c r="AC134" s="77"/>
      <c r="AD134" s="77"/>
      <c r="AE134" s="77"/>
      <c r="AF134" s="77"/>
      <c r="AG134" s="77"/>
      <c r="AH134" s="77"/>
      <c r="AI134" s="80">
        <v>0</v>
      </c>
      <c r="AJ134" s="77"/>
      <c r="AK134" s="77"/>
      <c r="AL134" s="77"/>
      <c r="AM134" s="77"/>
      <c r="AN134" s="77"/>
      <c r="AO134" s="77"/>
      <c r="AP134" s="77"/>
      <c r="AQ134" s="80">
        <f>AI134-AA134</f>
        <v>0</v>
      </c>
      <c r="AR134" s="77"/>
      <c r="AS134" s="77"/>
      <c r="AT134" s="77"/>
      <c r="AU134" s="77"/>
      <c r="AV134" s="77"/>
      <c r="AW134" s="77"/>
      <c r="AX134" s="77"/>
      <c r="AY134" s="85" t="s">
        <v>41</v>
      </c>
      <c r="AZ134" s="75"/>
      <c r="BA134" s="75"/>
      <c r="BB134" s="75"/>
      <c r="BC134" s="75"/>
      <c r="BD134" s="75"/>
      <c r="BE134" s="75"/>
      <c r="BF134" s="75"/>
      <c r="BG134" s="85" t="s">
        <v>41</v>
      </c>
      <c r="BH134" s="75"/>
      <c r="BI134" s="75"/>
      <c r="BJ134" s="75"/>
      <c r="BK134" s="75"/>
      <c r="BL134" s="75"/>
      <c r="BM134" s="75"/>
      <c r="BN134" s="75"/>
      <c r="BO134" s="31"/>
      <c r="BP134" s="31"/>
      <c r="BQ134" s="31"/>
    </row>
    <row r="135" spans="1:107" s="24" customFormat="1" ht="15.75" customHeight="1" x14ac:dyDescent="0.25">
      <c r="A135" s="88"/>
      <c r="B135" s="88"/>
      <c r="C135" s="91" t="s">
        <v>73</v>
      </c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86" t="s">
        <v>41</v>
      </c>
      <c r="T135" s="84"/>
      <c r="U135" s="84"/>
      <c r="V135" s="84"/>
      <c r="W135" s="84"/>
      <c r="X135" s="84"/>
      <c r="Y135" s="84"/>
      <c r="Z135" s="84"/>
      <c r="AA135" s="80">
        <v>0</v>
      </c>
      <c r="AB135" s="77"/>
      <c r="AC135" s="77"/>
      <c r="AD135" s="77"/>
      <c r="AE135" s="77"/>
      <c r="AF135" s="77"/>
      <c r="AG135" s="77"/>
      <c r="AH135" s="77"/>
      <c r="AI135" s="80">
        <v>0</v>
      </c>
      <c r="AJ135" s="77"/>
      <c r="AK135" s="77"/>
      <c r="AL135" s="77"/>
      <c r="AM135" s="77"/>
      <c r="AN135" s="77"/>
      <c r="AO135" s="77"/>
      <c r="AP135" s="77"/>
      <c r="AQ135" s="80">
        <f>AI135-AA135</f>
        <v>0</v>
      </c>
      <c r="AR135" s="77"/>
      <c r="AS135" s="77"/>
      <c r="AT135" s="77"/>
      <c r="AU135" s="77"/>
      <c r="AV135" s="77"/>
      <c r="AW135" s="77"/>
      <c r="AX135" s="77"/>
      <c r="AY135" s="85" t="s">
        <v>41</v>
      </c>
      <c r="AZ135" s="75"/>
      <c r="BA135" s="75"/>
      <c r="BB135" s="75"/>
      <c r="BC135" s="75"/>
      <c r="BD135" s="75"/>
      <c r="BE135" s="75"/>
      <c r="BF135" s="75"/>
      <c r="BG135" s="85" t="s">
        <v>41</v>
      </c>
      <c r="BH135" s="75"/>
      <c r="BI135" s="75"/>
      <c r="BJ135" s="75"/>
      <c r="BK135" s="75"/>
      <c r="BL135" s="75"/>
      <c r="BM135" s="75"/>
      <c r="BN135" s="75"/>
      <c r="BO135" s="28"/>
      <c r="BP135" s="28"/>
      <c r="BQ135" s="28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</row>
    <row r="136" spans="1:107" s="33" customFormat="1" ht="15" customHeight="1" x14ac:dyDescent="0.25">
      <c r="A136" s="88"/>
      <c r="B136" s="88"/>
      <c r="C136" s="91" t="s">
        <v>74</v>
      </c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86" t="s">
        <v>41</v>
      </c>
      <c r="T136" s="84"/>
      <c r="U136" s="84"/>
      <c r="V136" s="84"/>
      <c r="W136" s="84"/>
      <c r="X136" s="84"/>
      <c r="Y136" s="84"/>
      <c r="Z136" s="84"/>
      <c r="AA136" s="80">
        <v>0</v>
      </c>
      <c r="AB136" s="77"/>
      <c r="AC136" s="77"/>
      <c r="AD136" s="77"/>
      <c r="AE136" s="77"/>
      <c r="AF136" s="77"/>
      <c r="AG136" s="77"/>
      <c r="AH136" s="77"/>
      <c r="AI136" s="80">
        <v>0</v>
      </c>
      <c r="AJ136" s="77"/>
      <c r="AK136" s="77"/>
      <c r="AL136" s="77"/>
      <c r="AM136" s="77"/>
      <c r="AN136" s="77"/>
      <c r="AO136" s="77"/>
      <c r="AP136" s="77"/>
      <c r="AQ136" s="80">
        <f>AI136-AA136</f>
        <v>0</v>
      </c>
      <c r="AR136" s="77"/>
      <c r="AS136" s="77"/>
      <c r="AT136" s="77"/>
      <c r="AU136" s="77"/>
      <c r="AV136" s="77"/>
      <c r="AW136" s="77"/>
      <c r="AX136" s="77"/>
      <c r="AY136" s="85" t="s">
        <v>41</v>
      </c>
      <c r="AZ136" s="75"/>
      <c r="BA136" s="75"/>
      <c r="BB136" s="75"/>
      <c r="BC136" s="75"/>
      <c r="BD136" s="75"/>
      <c r="BE136" s="75"/>
      <c r="BF136" s="75"/>
      <c r="BG136" s="85" t="s">
        <v>41</v>
      </c>
      <c r="BH136" s="75"/>
      <c r="BI136" s="75"/>
      <c r="BJ136" s="75"/>
      <c r="BK136" s="75"/>
      <c r="BL136" s="75"/>
      <c r="BM136" s="75"/>
      <c r="BN136" s="75"/>
      <c r="BO136" s="32"/>
      <c r="BP136" s="32"/>
      <c r="BQ136" s="32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</row>
    <row r="137" spans="1:107" ht="15.75" customHeight="1" x14ac:dyDescent="0.2">
      <c r="A137" s="213" t="s">
        <v>177</v>
      </c>
      <c r="B137" s="185"/>
      <c r="C137" s="185"/>
      <c r="D137" s="185"/>
      <c r="E137" s="185"/>
      <c r="F137" s="185"/>
      <c r="G137" s="185"/>
      <c r="H137" s="185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185"/>
      <c r="AD137" s="185"/>
      <c r="AE137" s="185"/>
      <c r="AF137" s="185"/>
      <c r="AG137" s="185"/>
      <c r="AH137" s="185"/>
      <c r="AI137" s="185"/>
      <c r="AJ137" s="185"/>
      <c r="AK137" s="185"/>
      <c r="AL137" s="185"/>
      <c r="AM137" s="185"/>
      <c r="AN137" s="185"/>
      <c r="AO137" s="185"/>
      <c r="AP137" s="185"/>
      <c r="AQ137" s="185"/>
      <c r="AR137" s="185"/>
      <c r="AS137" s="185"/>
      <c r="AT137" s="185"/>
      <c r="AU137" s="185"/>
      <c r="AV137" s="185"/>
      <c r="AW137" s="185"/>
      <c r="AX137" s="185"/>
      <c r="AY137" s="185"/>
      <c r="AZ137" s="185"/>
      <c r="BA137" s="185"/>
      <c r="BB137" s="185"/>
      <c r="BC137" s="185"/>
      <c r="BD137" s="185"/>
      <c r="BE137" s="185"/>
      <c r="BF137" s="185"/>
      <c r="BG137" s="185"/>
      <c r="BH137" s="185"/>
      <c r="BI137" s="185"/>
      <c r="BJ137" s="185"/>
      <c r="BK137" s="185"/>
      <c r="BL137" s="185"/>
      <c r="BM137" s="185"/>
      <c r="BN137" s="186"/>
      <c r="BO137" s="6"/>
      <c r="BP137" s="6"/>
      <c r="BQ137" s="6"/>
    </row>
    <row r="138" spans="1:107" s="37" customFormat="1" ht="15" customHeight="1" x14ac:dyDescent="0.2">
      <c r="A138" s="82" t="s">
        <v>22</v>
      </c>
      <c r="B138" s="82"/>
      <c r="C138" s="83" t="s">
        <v>75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70" t="s">
        <v>41</v>
      </c>
      <c r="T138" s="84"/>
      <c r="U138" s="84"/>
      <c r="V138" s="84"/>
      <c r="W138" s="84"/>
      <c r="X138" s="84"/>
      <c r="Y138" s="84"/>
      <c r="Z138" s="84"/>
      <c r="AA138" s="72">
        <v>0</v>
      </c>
      <c r="AB138" s="77"/>
      <c r="AC138" s="77"/>
      <c r="AD138" s="77"/>
      <c r="AE138" s="77"/>
      <c r="AF138" s="77"/>
      <c r="AG138" s="77"/>
      <c r="AH138" s="77"/>
      <c r="AI138" s="72">
        <v>0</v>
      </c>
      <c r="AJ138" s="77"/>
      <c r="AK138" s="77"/>
      <c r="AL138" s="77"/>
      <c r="AM138" s="77"/>
      <c r="AN138" s="77"/>
      <c r="AO138" s="77"/>
      <c r="AP138" s="77"/>
      <c r="AQ138" s="78">
        <f>AI138-AA138</f>
        <v>0</v>
      </c>
      <c r="AR138" s="79"/>
      <c r="AS138" s="79"/>
      <c r="AT138" s="79"/>
      <c r="AU138" s="79"/>
      <c r="AV138" s="79"/>
      <c r="AW138" s="79"/>
      <c r="AX138" s="79"/>
      <c r="AY138" s="74" t="s">
        <v>41</v>
      </c>
      <c r="AZ138" s="75"/>
      <c r="BA138" s="75"/>
      <c r="BB138" s="75"/>
      <c r="BC138" s="75"/>
      <c r="BD138" s="75"/>
      <c r="BE138" s="75"/>
      <c r="BF138" s="75"/>
      <c r="BG138" s="74" t="s">
        <v>41</v>
      </c>
      <c r="BH138" s="75"/>
      <c r="BI138" s="75"/>
      <c r="BJ138" s="75"/>
      <c r="BK138" s="75"/>
      <c r="BL138" s="75"/>
      <c r="BM138" s="75"/>
      <c r="BN138" s="75"/>
      <c r="BO138" s="31"/>
      <c r="BP138" s="31"/>
      <c r="BQ138" s="31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</row>
    <row r="139" spans="1:107" ht="15.75" customHeight="1" x14ac:dyDescent="0.2">
      <c r="A139" s="213" t="s">
        <v>178</v>
      </c>
      <c r="B139" s="185"/>
      <c r="C139" s="185"/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  <c r="Z139" s="185"/>
      <c r="AA139" s="185"/>
      <c r="AB139" s="185"/>
      <c r="AC139" s="185"/>
      <c r="AD139" s="185"/>
      <c r="AE139" s="185"/>
      <c r="AF139" s="185"/>
      <c r="AG139" s="185"/>
      <c r="AH139" s="185"/>
      <c r="AI139" s="185"/>
      <c r="AJ139" s="185"/>
      <c r="AK139" s="185"/>
      <c r="AL139" s="185"/>
      <c r="AM139" s="185"/>
      <c r="AN139" s="185"/>
      <c r="AO139" s="185"/>
      <c r="AP139" s="185"/>
      <c r="AQ139" s="185"/>
      <c r="AR139" s="185"/>
      <c r="AS139" s="185"/>
      <c r="AT139" s="185"/>
      <c r="AU139" s="185"/>
      <c r="AV139" s="185"/>
      <c r="AW139" s="185"/>
      <c r="AX139" s="185"/>
      <c r="AY139" s="185"/>
      <c r="AZ139" s="185"/>
      <c r="BA139" s="185"/>
      <c r="BB139" s="185"/>
      <c r="BC139" s="185"/>
      <c r="BD139" s="185"/>
      <c r="BE139" s="185"/>
      <c r="BF139" s="185"/>
      <c r="BG139" s="185"/>
      <c r="BH139" s="185"/>
      <c r="BI139" s="185"/>
      <c r="BJ139" s="185"/>
      <c r="BK139" s="185"/>
      <c r="BL139" s="185"/>
      <c r="BM139" s="185"/>
      <c r="BN139" s="186"/>
      <c r="BO139" s="6"/>
      <c r="BP139" s="6"/>
      <c r="BQ139" s="6"/>
    </row>
    <row r="140" spans="1:107" ht="15.75" customHeight="1" x14ac:dyDescent="0.2">
      <c r="A140" s="213" t="s">
        <v>179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  <c r="N140" s="185"/>
      <c r="O140" s="185"/>
      <c r="P140" s="185"/>
      <c r="Q140" s="185"/>
      <c r="R140" s="185"/>
      <c r="S140" s="185"/>
      <c r="T140" s="185"/>
      <c r="U140" s="185"/>
      <c r="V140" s="185"/>
      <c r="W140" s="185"/>
      <c r="X140" s="185"/>
      <c r="Y140" s="185"/>
      <c r="Z140" s="185"/>
      <c r="AA140" s="185"/>
      <c r="AB140" s="185"/>
      <c r="AC140" s="185"/>
      <c r="AD140" s="185"/>
      <c r="AE140" s="185"/>
      <c r="AF140" s="185"/>
      <c r="AG140" s="185"/>
      <c r="AH140" s="185"/>
      <c r="AI140" s="185"/>
      <c r="AJ140" s="185"/>
      <c r="AK140" s="185"/>
      <c r="AL140" s="185"/>
      <c r="AM140" s="185"/>
      <c r="AN140" s="185"/>
      <c r="AO140" s="185"/>
      <c r="AP140" s="185"/>
      <c r="AQ140" s="185"/>
      <c r="AR140" s="185"/>
      <c r="AS140" s="185"/>
      <c r="AT140" s="185"/>
      <c r="AU140" s="185"/>
      <c r="AV140" s="185"/>
      <c r="AW140" s="185"/>
      <c r="AX140" s="185"/>
      <c r="AY140" s="185"/>
      <c r="AZ140" s="185"/>
      <c r="BA140" s="185"/>
      <c r="BB140" s="185"/>
      <c r="BC140" s="185"/>
      <c r="BD140" s="185"/>
      <c r="BE140" s="185"/>
      <c r="BF140" s="185"/>
      <c r="BG140" s="185"/>
      <c r="BH140" s="185"/>
      <c r="BI140" s="185"/>
      <c r="BJ140" s="185"/>
      <c r="BK140" s="185"/>
      <c r="BL140" s="185"/>
      <c r="BM140" s="185"/>
      <c r="BN140" s="186"/>
      <c r="BO140" s="6"/>
      <c r="BP140" s="6"/>
      <c r="BQ140" s="6"/>
    </row>
    <row r="141" spans="1:107" s="33" customFormat="1" ht="15.75" customHeight="1" x14ac:dyDescent="0.25">
      <c r="A141" s="90" t="s">
        <v>45</v>
      </c>
      <c r="B141" s="90"/>
      <c r="C141" s="83" t="s">
        <v>76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76"/>
      <c r="T141" s="69"/>
      <c r="U141" s="69"/>
      <c r="V141" s="69"/>
      <c r="W141" s="69"/>
      <c r="X141" s="69"/>
      <c r="Y141" s="69"/>
      <c r="Z141" s="69"/>
      <c r="AA141" s="72">
        <v>0</v>
      </c>
      <c r="AB141" s="73"/>
      <c r="AC141" s="73"/>
      <c r="AD141" s="73"/>
      <c r="AE141" s="73"/>
      <c r="AF141" s="73"/>
      <c r="AG141" s="73"/>
      <c r="AH141" s="73"/>
      <c r="AI141" s="72">
        <v>0</v>
      </c>
      <c r="AJ141" s="73"/>
      <c r="AK141" s="73"/>
      <c r="AL141" s="73"/>
      <c r="AM141" s="73"/>
      <c r="AN141" s="73"/>
      <c r="AO141" s="73"/>
      <c r="AP141" s="73"/>
      <c r="AQ141" s="72">
        <f>AI141-AA141</f>
        <v>0</v>
      </c>
      <c r="AR141" s="73"/>
      <c r="AS141" s="73"/>
      <c r="AT141" s="73"/>
      <c r="AU141" s="73"/>
      <c r="AV141" s="73"/>
      <c r="AW141" s="73"/>
      <c r="AX141" s="73"/>
      <c r="AY141" s="74" t="s">
        <v>41</v>
      </c>
      <c r="AZ141" s="75"/>
      <c r="BA141" s="75"/>
      <c r="BB141" s="75"/>
      <c r="BC141" s="75"/>
      <c r="BD141" s="75"/>
      <c r="BE141" s="75"/>
      <c r="BF141" s="75"/>
      <c r="BG141" s="74" t="s">
        <v>41</v>
      </c>
      <c r="BH141" s="75"/>
      <c r="BI141" s="75"/>
      <c r="BJ141" s="75"/>
      <c r="BK141" s="75"/>
      <c r="BL141" s="75"/>
      <c r="BM141" s="75"/>
      <c r="BN141" s="75"/>
      <c r="BO141" s="32"/>
      <c r="BP141" s="32"/>
      <c r="BQ141" s="32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</row>
    <row r="142" spans="1:107" s="24" customFormat="1" ht="15.75" hidden="1" customHeight="1" x14ac:dyDescent="0.25">
      <c r="A142" s="88" t="s">
        <v>11</v>
      </c>
      <c r="B142" s="88"/>
      <c r="C142" s="91" t="s">
        <v>12</v>
      </c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76" t="s">
        <v>33</v>
      </c>
      <c r="T142" s="69"/>
      <c r="U142" s="69"/>
      <c r="V142" s="69"/>
      <c r="W142" s="69"/>
      <c r="X142" s="69"/>
      <c r="Y142" s="69"/>
      <c r="Z142" s="69"/>
      <c r="AA142" s="80" t="s">
        <v>91</v>
      </c>
      <c r="AB142" s="80"/>
      <c r="AC142" s="80"/>
      <c r="AD142" s="80"/>
      <c r="AE142" s="80"/>
      <c r="AF142" s="80"/>
      <c r="AG142" s="80"/>
      <c r="AH142" s="80"/>
      <c r="AI142" s="80" t="s">
        <v>99</v>
      </c>
      <c r="AJ142" s="80"/>
      <c r="AK142" s="80"/>
      <c r="AL142" s="80"/>
      <c r="AM142" s="80"/>
      <c r="AN142" s="80"/>
      <c r="AO142" s="80"/>
      <c r="AP142" s="80"/>
      <c r="AQ142" s="72" t="s">
        <v>103</v>
      </c>
      <c r="AR142" s="73"/>
      <c r="AS142" s="73"/>
      <c r="AT142" s="73"/>
      <c r="AU142" s="73"/>
      <c r="AV142" s="73"/>
      <c r="AW142" s="73"/>
      <c r="AX142" s="73"/>
      <c r="AY142" s="69" t="s">
        <v>19</v>
      </c>
      <c r="AZ142" s="69"/>
      <c r="BA142" s="69"/>
      <c r="BB142" s="69"/>
      <c r="BC142" s="69"/>
      <c r="BD142" s="69"/>
      <c r="BE142" s="69"/>
      <c r="BF142" s="69"/>
      <c r="BG142" s="69" t="s">
        <v>102</v>
      </c>
      <c r="BH142" s="84"/>
      <c r="BI142" s="84"/>
      <c r="BJ142" s="84"/>
      <c r="BK142" s="84"/>
      <c r="BL142" s="84"/>
      <c r="BM142" s="84"/>
      <c r="BN142" s="84"/>
      <c r="BO142" s="28"/>
      <c r="BP142" s="28"/>
      <c r="BQ142" s="28"/>
      <c r="BR142" s="34"/>
      <c r="BS142" s="34"/>
      <c r="BT142" s="34"/>
      <c r="BU142" s="34"/>
      <c r="BV142" s="34"/>
      <c r="BW142" s="34"/>
      <c r="BX142" s="34"/>
      <c r="BY142" s="34"/>
      <c r="BZ142" s="34"/>
      <c r="CA142" s="36" t="s">
        <v>100</v>
      </c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</row>
    <row r="143" spans="1:107" s="24" customFormat="1" ht="15.75" customHeight="1" x14ac:dyDescent="0.25">
      <c r="A143" s="88"/>
      <c r="B143" s="88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76"/>
      <c r="T143" s="69"/>
      <c r="U143" s="69"/>
      <c r="V143" s="69"/>
      <c r="W143" s="69"/>
      <c r="X143" s="69"/>
      <c r="Y143" s="69"/>
      <c r="Z143" s="69"/>
      <c r="AA143" s="72"/>
      <c r="AB143" s="77"/>
      <c r="AC143" s="77"/>
      <c r="AD143" s="77"/>
      <c r="AE143" s="77"/>
      <c r="AF143" s="77"/>
      <c r="AG143" s="77"/>
      <c r="AH143" s="77"/>
      <c r="AI143" s="78"/>
      <c r="AJ143" s="79"/>
      <c r="AK143" s="79"/>
      <c r="AL143" s="79"/>
      <c r="AM143" s="79"/>
      <c r="AN143" s="79"/>
      <c r="AO143" s="79"/>
      <c r="AP143" s="79"/>
      <c r="AQ143" s="78"/>
      <c r="AR143" s="79"/>
      <c r="AS143" s="79"/>
      <c r="AT143" s="79"/>
      <c r="AU143" s="79"/>
      <c r="AV143" s="79"/>
      <c r="AW143" s="79"/>
      <c r="AX143" s="79"/>
      <c r="AY143" s="69"/>
      <c r="AZ143" s="69"/>
      <c r="BA143" s="69"/>
      <c r="BB143" s="69"/>
      <c r="BC143" s="69"/>
      <c r="BD143" s="69"/>
      <c r="BE143" s="69"/>
      <c r="BF143" s="69"/>
      <c r="BG143" s="69"/>
      <c r="BH143" s="69"/>
      <c r="BI143" s="69"/>
      <c r="BJ143" s="69"/>
      <c r="BK143" s="69"/>
      <c r="BL143" s="69"/>
      <c r="BM143" s="69"/>
      <c r="BN143" s="69"/>
      <c r="BO143" s="28"/>
      <c r="BP143" s="28"/>
      <c r="BQ143" s="28"/>
      <c r="CA143" s="30" t="s">
        <v>92</v>
      </c>
    </row>
    <row r="144" spans="1:107" s="33" customFormat="1" ht="32.25" customHeight="1" x14ac:dyDescent="0.25">
      <c r="A144" s="90" t="s">
        <v>46</v>
      </c>
      <c r="B144" s="90"/>
      <c r="C144" s="83" t="s">
        <v>77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70" t="s">
        <v>41</v>
      </c>
      <c r="T144" s="71"/>
      <c r="U144" s="71"/>
      <c r="V144" s="71"/>
      <c r="W144" s="71"/>
      <c r="X144" s="71"/>
      <c r="Y144" s="71"/>
      <c r="Z144" s="71"/>
      <c r="AA144" s="72">
        <v>0</v>
      </c>
      <c r="AB144" s="73"/>
      <c r="AC144" s="73"/>
      <c r="AD144" s="73"/>
      <c r="AE144" s="73"/>
      <c r="AF144" s="73"/>
      <c r="AG144" s="73"/>
      <c r="AH144" s="73"/>
      <c r="AI144" s="72">
        <v>0</v>
      </c>
      <c r="AJ144" s="73"/>
      <c r="AK144" s="73"/>
      <c r="AL144" s="73"/>
      <c r="AM144" s="73"/>
      <c r="AN144" s="73"/>
      <c r="AO144" s="73"/>
      <c r="AP144" s="73"/>
      <c r="AQ144" s="72">
        <f>AI144-AA144</f>
        <v>0</v>
      </c>
      <c r="AR144" s="73"/>
      <c r="AS144" s="73"/>
      <c r="AT144" s="73"/>
      <c r="AU144" s="73"/>
      <c r="AV144" s="73"/>
      <c r="AW144" s="73"/>
      <c r="AX144" s="73"/>
      <c r="AY144" s="74" t="s">
        <v>41</v>
      </c>
      <c r="AZ144" s="75"/>
      <c r="BA144" s="75"/>
      <c r="BB144" s="75"/>
      <c r="BC144" s="75"/>
      <c r="BD144" s="75"/>
      <c r="BE144" s="75"/>
      <c r="BF144" s="75"/>
      <c r="BG144" s="74" t="s">
        <v>41</v>
      </c>
      <c r="BH144" s="75"/>
      <c r="BI144" s="75"/>
      <c r="BJ144" s="75"/>
      <c r="BK144" s="75"/>
      <c r="BL144" s="75"/>
      <c r="BM144" s="75"/>
      <c r="BN144" s="75"/>
      <c r="BO144" s="32"/>
      <c r="BP144" s="32"/>
      <c r="BQ144" s="32"/>
    </row>
    <row r="145" spans="1:107" ht="15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</row>
    <row r="146" spans="1:107" ht="15.75" customHeight="1" x14ac:dyDescent="0.2">
      <c r="A146" s="38" t="s">
        <v>78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</row>
    <row r="147" spans="1:107" ht="15.75" customHeight="1" x14ac:dyDescent="0.2">
      <c r="A147" s="214" t="s">
        <v>180</v>
      </c>
      <c r="B147" s="185"/>
      <c r="C147" s="185"/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185"/>
      <c r="U147" s="185"/>
      <c r="V147" s="185"/>
      <c r="W147" s="185"/>
      <c r="X147" s="185"/>
      <c r="Y147" s="185"/>
      <c r="Z147" s="185"/>
      <c r="AA147" s="185"/>
      <c r="AB147" s="185"/>
      <c r="AC147" s="185"/>
      <c r="AD147" s="185"/>
      <c r="AE147" s="185"/>
      <c r="AF147" s="185"/>
      <c r="AG147" s="185"/>
      <c r="AH147" s="185"/>
      <c r="AI147" s="185"/>
      <c r="AJ147" s="185"/>
      <c r="AK147" s="185"/>
      <c r="AL147" s="185"/>
      <c r="AM147" s="185"/>
      <c r="AN147" s="185"/>
      <c r="AO147" s="185"/>
      <c r="AP147" s="185"/>
      <c r="AQ147" s="185"/>
      <c r="AR147" s="185"/>
      <c r="AS147" s="185"/>
      <c r="AT147" s="185"/>
      <c r="AU147" s="185"/>
      <c r="AV147" s="185"/>
      <c r="AW147" s="185"/>
      <c r="AX147" s="185"/>
      <c r="AY147" s="185"/>
      <c r="AZ147" s="185"/>
      <c r="BA147" s="185"/>
      <c r="BB147" s="185"/>
      <c r="BC147" s="185"/>
      <c r="BD147" s="185"/>
      <c r="BE147" s="185"/>
      <c r="BF147" s="185"/>
      <c r="BG147" s="185"/>
      <c r="BH147" s="185"/>
      <c r="BI147" s="185"/>
      <c r="BJ147" s="185"/>
      <c r="BK147" s="185"/>
      <c r="BL147" s="185"/>
      <c r="BM147" s="185"/>
      <c r="BN147" s="186"/>
      <c r="BO147" s="6"/>
      <c r="BP147" s="6"/>
      <c r="BQ147" s="6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</row>
    <row r="148" spans="1:107" ht="15.75" customHeight="1" x14ac:dyDescent="0.2">
      <c r="A148" s="38" t="s">
        <v>79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</row>
    <row r="149" spans="1:107" ht="15.75" customHeight="1" x14ac:dyDescent="0.2">
      <c r="A149" s="214" t="s">
        <v>181</v>
      </c>
      <c r="B149" s="185"/>
      <c r="C149" s="185"/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185"/>
      <c r="U149" s="185"/>
      <c r="V149" s="185"/>
      <c r="W149" s="185"/>
      <c r="X149" s="185"/>
      <c r="Y149" s="185"/>
      <c r="Z149" s="185"/>
      <c r="AA149" s="185"/>
      <c r="AB149" s="185"/>
      <c r="AC149" s="185"/>
      <c r="AD149" s="185"/>
      <c r="AE149" s="185"/>
      <c r="AF149" s="185"/>
      <c r="AG149" s="185"/>
      <c r="AH149" s="185"/>
      <c r="AI149" s="185"/>
      <c r="AJ149" s="185"/>
      <c r="AK149" s="185"/>
      <c r="AL149" s="185"/>
      <c r="AM149" s="185"/>
      <c r="AN149" s="185"/>
      <c r="AO149" s="185"/>
      <c r="AP149" s="185"/>
      <c r="AQ149" s="185"/>
      <c r="AR149" s="185"/>
      <c r="AS149" s="185"/>
      <c r="AT149" s="185"/>
      <c r="AU149" s="185"/>
      <c r="AV149" s="185"/>
      <c r="AW149" s="185"/>
      <c r="AX149" s="185"/>
      <c r="AY149" s="185"/>
      <c r="AZ149" s="185"/>
      <c r="BA149" s="185"/>
      <c r="BB149" s="185"/>
      <c r="BC149" s="185"/>
      <c r="BD149" s="185"/>
      <c r="BE149" s="185"/>
      <c r="BF149" s="185"/>
      <c r="BG149" s="185"/>
      <c r="BH149" s="185"/>
      <c r="BI149" s="185"/>
      <c r="BJ149" s="185"/>
      <c r="BK149" s="185"/>
      <c r="BL149" s="185"/>
      <c r="BM149" s="185"/>
      <c r="BN149" s="186"/>
      <c r="BO149" s="6"/>
      <c r="BP149" s="6"/>
      <c r="BQ149" s="6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</row>
    <row r="150" spans="1:107" ht="15.75" customHeight="1" x14ac:dyDescent="0.25">
      <c r="A150" s="24" t="s">
        <v>80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</row>
    <row r="151" spans="1:107" ht="15.75" customHeight="1" x14ac:dyDescent="0.2">
      <c r="A151" s="38" t="s">
        <v>81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68"/>
      <c r="N151" s="68"/>
      <c r="O151" s="68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</row>
    <row r="152" spans="1:107" ht="25.5" customHeight="1" x14ac:dyDescent="0.2">
      <c r="A152" s="214" t="s">
        <v>182</v>
      </c>
      <c r="B152" s="185"/>
      <c r="C152" s="185"/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85"/>
      <c r="Q152" s="185"/>
      <c r="R152" s="185"/>
      <c r="S152" s="185"/>
      <c r="T152" s="185"/>
      <c r="U152" s="185"/>
      <c r="V152" s="185"/>
      <c r="W152" s="185"/>
      <c r="X152" s="185"/>
      <c r="Y152" s="185"/>
      <c r="Z152" s="185"/>
      <c r="AA152" s="185"/>
      <c r="AB152" s="185"/>
      <c r="AC152" s="185"/>
      <c r="AD152" s="185"/>
      <c r="AE152" s="185"/>
      <c r="AF152" s="185"/>
      <c r="AG152" s="185"/>
      <c r="AH152" s="185"/>
      <c r="AI152" s="185"/>
      <c r="AJ152" s="185"/>
      <c r="AK152" s="185"/>
      <c r="AL152" s="185"/>
      <c r="AM152" s="185"/>
      <c r="AN152" s="185"/>
      <c r="AO152" s="185"/>
      <c r="AP152" s="185"/>
      <c r="AQ152" s="185"/>
      <c r="AR152" s="185"/>
      <c r="AS152" s="185"/>
      <c r="AT152" s="185"/>
      <c r="AU152" s="185"/>
      <c r="AV152" s="185"/>
      <c r="AW152" s="185"/>
      <c r="AX152" s="185"/>
      <c r="AY152" s="185"/>
      <c r="AZ152" s="185"/>
      <c r="BA152" s="185"/>
      <c r="BB152" s="185"/>
      <c r="BC152" s="185"/>
      <c r="BD152" s="185"/>
      <c r="BE152" s="185"/>
      <c r="BF152" s="185"/>
      <c r="BG152" s="185"/>
      <c r="BH152" s="185"/>
      <c r="BI152" s="185"/>
      <c r="BJ152" s="185"/>
      <c r="BK152" s="185"/>
      <c r="BL152" s="185"/>
      <c r="BM152" s="185"/>
      <c r="BN152" s="186"/>
      <c r="BO152" s="12"/>
      <c r="BP152" s="12"/>
      <c r="BQ152" s="12"/>
    </row>
    <row r="153" spans="1:107" ht="15.75" customHeight="1" x14ac:dyDescent="0.2">
      <c r="A153" s="38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68"/>
      <c r="N153" s="68"/>
      <c r="O153" s="68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</row>
    <row r="154" spans="1:107" ht="15.75" customHeight="1" x14ac:dyDescent="0.2">
      <c r="A154" s="214" t="s">
        <v>183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185"/>
      <c r="AD154" s="185"/>
      <c r="AE154" s="185"/>
      <c r="AF154" s="185"/>
      <c r="AG154" s="185"/>
      <c r="AH154" s="185"/>
      <c r="AI154" s="185"/>
      <c r="AJ154" s="185"/>
      <c r="AK154" s="185"/>
      <c r="AL154" s="185"/>
      <c r="AM154" s="185"/>
      <c r="AN154" s="185"/>
      <c r="AO154" s="185"/>
      <c r="AP154" s="185"/>
      <c r="AQ154" s="185"/>
      <c r="AR154" s="185"/>
      <c r="AS154" s="185"/>
      <c r="AT154" s="185"/>
      <c r="AU154" s="185"/>
      <c r="AV154" s="185"/>
      <c r="AW154" s="185"/>
      <c r="AX154" s="185"/>
      <c r="AY154" s="185"/>
      <c r="AZ154" s="185"/>
      <c r="BA154" s="185"/>
      <c r="BB154" s="185"/>
      <c r="BC154" s="185"/>
      <c r="BD154" s="185"/>
      <c r="BE154" s="185"/>
      <c r="BF154" s="185"/>
      <c r="BG154" s="185"/>
      <c r="BH154" s="185"/>
      <c r="BI154" s="185"/>
      <c r="BJ154" s="185"/>
      <c r="BK154" s="185"/>
      <c r="BL154" s="185"/>
      <c r="BM154" s="185"/>
      <c r="BN154" s="186"/>
      <c r="BO154" s="12"/>
      <c r="BP154" s="12"/>
      <c r="BQ154" s="12"/>
    </row>
    <row r="155" spans="1:107" ht="15.75" customHeight="1" x14ac:dyDescent="0.2">
      <c r="A155" s="38" t="s">
        <v>83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68"/>
      <c r="N155" s="68"/>
      <c r="O155" s="68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</row>
    <row r="156" spans="1:107" ht="15.75" customHeight="1" x14ac:dyDescent="0.2">
      <c r="A156" s="214" t="s">
        <v>184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5"/>
      <c r="Q156" s="185"/>
      <c r="R156" s="185"/>
      <c r="S156" s="185"/>
      <c r="T156" s="185"/>
      <c r="U156" s="185"/>
      <c r="V156" s="185"/>
      <c r="W156" s="185"/>
      <c r="X156" s="185"/>
      <c r="Y156" s="185"/>
      <c r="Z156" s="185"/>
      <c r="AA156" s="185"/>
      <c r="AB156" s="185"/>
      <c r="AC156" s="185"/>
      <c r="AD156" s="185"/>
      <c r="AE156" s="185"/>
      <c r="AF156" s="185"/>
      <c r="AG156" s="185"/>
      <c r="AH156" s="185"/>
      <c r="AI156" s="185"/>
      <c r="AJ156" s="185"/>
      <c r="AK156" s="185"/>
      <c r="AL156" s="185"/>
      <c r="AM156" s="185"/>
      <c r="AN156" s="185"/>
      <c r="AO156" s="185"/>
      <c r="AP156" s="185"/>
      <c r="AQ156" s="185"/>
      <c r="AR156" s="185"/>
      <c r="AS156" s="185"/>
      <c r="AT156" s="185"/>
      <c r="AU156" s="185"/>
      <c r="AV156" s="185"/>
      <c r="AW156" s="185"/>
      <c r="AX156" s="185"/>
      <c r="AY156" s="185"/>
      <c r="AZ156" s="185"/>
      <c r="BA156" s="185"/>
      <c r="BB156" s="185"/>
      <c r="BC156" s="185"/>
      <c r="BD156" s="185"/>
      <c r="BE156" s="185"/>
      <c r="BF156" s="185"/>
      <c r="BG156" s="185"/>
      <c r="BH156" s="185"/>
      <c r="BI156" s="185"/>
      <c r="BJ156" s="185"/>
      <c r="BK156" s="185"/>
      <c r="BL156" s="185"/>
      <c r="BM156" s="185"/>
      <c r="BN156" s="186"/>
      <c r="BO156" s="12"/>
      <c r="BP156" s="12"/>
      <c r="BQ156" s="12"/>
    </row>
    <row r="157" spans="1:107" ht="15.75" customHeight="1" x14ac:dyDescent="0.2">
      <c r="A157" s="38" t="s">
        <v>84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68"/>
      <c r="N157" s="68"/>
      <c r="O157" s="68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107" ht="15.75" customHeight="1" x14ac:dyDescent="0.2">
      <c r="A158" s="214" t="s">
        <v>185</v>
      </c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185"/>
      <c r="AV158" s="185"/>
      <c r="AW158" s="185"/>
      <c r="AX158" s="185"/>
      <c r="AY158" s="185"/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185"/>
      <c r="BN158" s="186"/>
      <c r="BO158" s="12"/>
      <c r="BP158" s="12"/>
      <c r="BQ158" s="12"/>
    </row>
    <row r="159" spans="1:107" ht="15.7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</row>
    <row r="160" spans="1:107" ht="42" customHeight="1" x14ac:dyDescent="0.25">
      <c r="A160" s="204" t="s">
        <v>187</v>
      </c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216"/>
      <c r="AO160" s="216"/>
      <c r="AP160" s="208" t="s">
        <v>188</v>
      </c>
      <c r="AQ160" s="209"/>
      <c r="AR160" s="209"/>
      <c r="AS160" s="209"/>
      <c r="AT160" s="209"/>
      <c r="AU160" s="209"/>
      <c r="AV160" s="209"/>
      <c r="AW160" s="209"/>
      <c r="AX160" s="209"/>
      <c r="AY160" s="209"/>
      <c r="AZ160" s="209"/>
      <c r="BA160" s="209"/>
      <c r="BB160" s="209"/>
      <c r="BC160" s="209"/>
      <c r="BD160" s="209"/>
      <c r="BE160" s="209"/>
      <c r="BF160" s="209"/>
      <c r="BG160" s="209"/>
      <c r="BH160" s="209"/>
      <c r="BI160" s="215"/>
      <c r="BJ160" s="215"/>
      <c r="BK160" s="215"/>
      <c r="BL160" s="215"/>
      <c r="BM160" s="215"/>
      <c r="BN160" s="215"/>
      <c r="BO160" s="215"/>
      <c r="BP160" s="215"/>
      <c r="BQ160" s="215"/>
      <c r="BR160" s="215"/>
      <c r="BS160" s="215"/>
      <c r="BT160" s="215"/>
      <c r="BU160" s="215"/>
      <c r="BV160" s="215"/>
      <c r="BW160" s="215"/>
      <c r="BX160" s="215"/>
      <c r="BY160" s="215"/>
      <c r="BZ160" s="215"/>
      <c r="CA160" s="215"/>
      <c r="CB160" s="215"/>
      <c r="CC160" s="215"/>
      <c r="CD160" s="215"/>
      <c r="CE160" s="215"/>
      <c r="CF160" s="215"/>
      <c r="CG160" s="215"/>
      <c r="CH160" s="215"/>
      <c r="CI160" s="215"/>
      <c r="CJ160" s="215"/>
      <c r="CK160" s="215"/>
      <c r="CL160" s="215"/>
      <c r="CM160" s="215"/>
      <c r="CN160" s="215"/>
      <c r="CO160" s="215"/>
      <c r="CP160" s="215"/>
      <c r="CQ160" s="215"/>
      <c r="CR160" s="215"/>
      <c r="CS160" s="215"/>
      <c r="CT160" s="215"/>
      <c r="CU160" s="215"/>
      <c r="CV160" s="215"/>
      <c r="CW160" s="215"/>
      <c r="CX160" s="215"/>
      <c r="CY160" s="215"/>
      <c r="CZ160" s="215"/>
      <c r="DA160" s="215"/>
      <c r="DB160" s="215"/>
      <c r="DC160" s="215"/>
    </row>
    <row r="161" spans="1:60" x14ac:dyDescent="0.2">
      <c r="W161" s="148" t="s">
        <v>6</v>
      </c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4"/>
      <c r="AO161" s="4"/>
      <c r="AP161" s="148" t="s">
        <v>32</v>
      </c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4" spans="1:60" ht="31.5" customHeight="1" x14ac:dyDescent="0.25">
      <c r="A164" s="206" t="s">
        <v>162</v>
      </c>
      <c r="B164" s="207"/>
      <c r="C164" s="207"/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207"/>
      <c r="O164" s="207"/>
      <c r="P164" s="207"/>
      <c r="Q164" s="207"/>
      <c r="R164" s="207"/>
      <c r="S164" s="207"/>
      <c r="T164" s="207"/>
      <c r="U164" s="207"/>
      <c r="V164" s="207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3"/>
      <c r="AO164" s="3"/>
      <c r="AP164" s="210" t="s">
        <v>163</v>
      </c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x14ac:dyDescent="0.2">
      <c r="W165" s="148" t="s">
        <v>6</v>
      </c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4"/>
      <c r="AO165" s="4"/>
      <c r="AP165" s="148" t="s">
        <v>32</v>
      </c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</sheetData>
  <mergeCells count="806">
    <mergeCell ref="C107:BQ107"/>
    <mergeCell ref="C109:BQ109"/>
    <mergeCell ref="C113:BQ113"/>
    <mergeCell ref="C114:BQ114"/>
    <mergeCell ref="C116:BQ116"/>
    <mergeCell ref="C118:BQ118"/>
    <mergeCell ref="A160:V160"/>
    <mergeCell ref="AP160:BH160"/>
    <mergeCell ref="W160:AM160"/>
    <mergeCell ref="AU126:AY126"/>
    <mergeCell ref="AZ126:BC126"/>
    <mergeCell ref="BD126:BH126"/>
    <mergeCell ref="BI126:BM126"/>
    <mergeCell ref="BN126:BQ126"/>
    <mergeCell ref="A126:B126"/>
    <mergeCell ref="C126:Z126"/>
    <mergeCell ref="AA126:AE126"/>
    <mergeCell ref="AF126:AJ126"/>
    <mergeCell ref="AK126:AO126"/>
    <mergeCell ref="AP126:AT126"/>
    <mergeCell ref="AP125:AT125"/>
    <mergeCell ref="AU125:AY125"/>
    <mergeCell ref="AZ125:BC125"/>
    <mergeCell ref="BD125:BH125"/>
    <mergeCell ref="BI125:BM125"/>
    <mergeCell ref="BN125:BQ125"/>
    <mergeCell ref="AU124:AY124"/>
    <mergeCell ref="AZ124:BC124"/>
    <mergeCell ref="BD124:BH124"/>
    <mergeCell ref="BI124:BM124"/>
    <mergeCell ref="BN124:BQ124"/>
    <mergeCell ref="A125:B125"/>
    <mergeCell ref="C125:Z125"/>
    <mergeCell ref="AA125:AE125"/>
    <mergeCell ref="AF125:AJ125"/>
    <mergeCell ref="AK125:AO125"/>
    <mergeCell ref="A124:B124"/>
    <mergeCell ref="C124:Z124"/>
    <mergeCell ref="AA124:AE124"/>
    <mergeCell ref="AF124:AJ124"/>
    <mergeCell ref="AK124:AO124"/>
    <mergeCell ref="AP124:AT124"/>
    <mergeCell ref="C123:BQ123"/>
    <mergeCell ref="AU122:AY122"/>
    <mergeCell ref="AZ122:BC122"/>
    <mergeCell ref="BD122:BH122"/>
    <mergeCell ref="BI122:BM122"/>
    <mergeCell ref="BN122:BQ122"/>
    <mergeCell ref="A123:B123"/>
    <mergeCell ref="A122:B122"/>
    <mergeCell ref="C122:Z122"/>
    <mergeCell ref="AA122:AE122"/>
    <mergeCell ref="AF122:AJ122"/>
    <mergeCell ref="AK122:AO122"/>
    <mergeCell ref="AP122:AT122"/>
    <mergeCell ref="C121:BQ121"/>
    <mergeCell ref="AU120:AY120"/>
    <mergeCell ref="AZ120:BC120"/>
    <mergeCell ref="BD120:BH120"/>
    <mergeCell ref="BI120:BM120"/>
    <mergeCell ref="BN120:BQ120"/>
    <mergeCell ref="A121:B121"/>
    <mergeCell ref="A120:B120"/>
    <mergeCell ref="C120:Z120"/>
    <mergeCell ref="AA120:AE120"/>
    <mergeCell ref="AF120:AJ120"/>
    <mergeCell ref="AK120:AO120"/>
    <mergeCell ref="AP120:AT120"/>
    <mergeCell ref="AP119:AT119"/>
    <mergeCell ref="AU119:AY119"/>
    <mergeCell ref="AZ119:BC119"/>
    <mergeCell ref="BD119:BH119"/>
    <mergeCell ref="BI119:BM119"/>
    <mergeCell ref="BN119:BQ119"/>
    <mergeCell ref="A119:B119"/>
    <mergeCell ref="C119:Z119"/>
    <mergeCell ref="AA119:AE119"/>
    <mergeCell ref="AF119:AJ119"/>
    <mergeCell ref="AK119:AO119"/>
    <mergeCell ref="A118:B118"/>
    <mergeCell ref="AP117:AT117"/>
    <mergeCell ref="AU117:AY117"/>
    <mergeCell ref="AZ117:BC117"/>
    <mergeCell ref="BD117:BH117"/>
    <mergeCell ref="BI117:BM117"/>
    <mergeCell ref="BN117:BQ117"/>
    <mergeCell ref="A117:B117"/>
    <mergeCell ref="C117:Z117"/>
    <mergeCell ref="AA117:AE117"/>
    <mergeCell ref="AF117:AJ117"/>
    <mergeCell ref="AK117:AO117"/>
    <mergeCell ref="A116:B116"/>
    <mergeCell ref="AP115:AT115"/>
    <mergeCell ref="AU115:AY115"/>
    <mergeCell ref="AZ115:BC115"/>
    <mergeCell ref="BD115:BH115"/>
    <mergeCell ref="BI115:BM115"/>
    <mergeCell ref="BN115:BQ115"/>
    <mergeCell ref="A115:B115"/>
    <mergeCell ref="C115:Z115"/>
    <mergeCell ref="AA115:AE115"/>
    <mergeCell ref="AF115:AJ115"/>
    <mergeCell ref="AK115:AO115"/>
    <mergeCell ref="A114:B114"/>
    <mergeCell ref="AU112:AY112"/>
    <mergeCell ref="AZ112:BC112"/>
    <mergeCell ref="BD112:BH112"/>
    <mergeCell ref="BI112:BM112"/>
    <mergeCell ref="BN112:BQ112"/>
    <mergeCell ref="A113:B113"/>
    <mergeCell ref="A112:B112"/>
    <mergeCell ref="C112:Z112"/>
    <mergeCell ref="AA112:AE112"/>
    <mergeCell ref="AF112:AJ112"/>
    <mergeCell ref="AK112:AO112"/>
    <mergeCell ref="AP112:AT112"/>
    <mergeCell ref="AP111:AT111"/>
    <mergeCell ref="AU111:AY111"/>
    <mergeCell ref="AZ111:BC111"/>
    <mergeCell ref="BD111:BH111"/>
    <mergeCell ref="BI111:BM111"/>
    <mergeCell ref="BN111:BQ111"/>
    <mergeCell ref="AU110:AY110"/>
    <mergeCell ref="AZ110:BC110"/>
    <mergeCell ref="BD110:BH110"/>
    <mergeCell ref="BI110:BM110"/>
    <mergeCell ref="BN110:BQ110"/>
    <mergeCell ref="A111:B111"/>
    <mergeCell ref="C111:Z111"/>
    <mergeCell ref="AA111:AE111"/>
    <mergeCell ref="AF111:AJ111"/>
    <mergeCell ref="AK111:AO111"/>
    <mergeCell ref="A110:B110"/>
    <mergeCell ref="C110:Z110"/>
    <mergeCell ref="AA110:AE110"/>
    <mergeCell ref="AF110:AJ110"/>
    <mergeCell ref="AK110:AO110"/>
    <mergeCell ref="AP110:AT110"/>
    <mergeCell ref="BD108:BH108"/>
    <mergeCell ref="BI108:BM108"/>
    <mergeCell ref="BN108:BQ108"/>
    <mergeCell ref="A109:B109"/>
    <mergeCell ref="A108:B108"/>
    <mergeCell ref="C108:Z108"/>
    <mergeCell ref="AA108:AE108"/>
    <mergeCell ref="AF108:AJ108"/>
    <mergeCell ref="AK108:AO108"/>
    <mergeCell ref="AP108:AT108"/>
    <mergeCell ref="AU108:AY108"/>
    <mergeCell ref="AZ108:BC108"/>
    <mergeCell ref="BI106:BM106"/>
    <mergeCell ref="BN106:BQ106"/>
    <mergeCell ref="A107:B107"/>
    <mergeCell ref="BI105:BM105"/>
    <mergeCell ref="BN105:BQ105"/>
    <mergeCell ref="A106:B106"/>
    <mergeCell ref="C106:Z106"/>
    <mergeCell ref="AA106:AE106"/>
    <mergeCell ref="AF106:AJ106"/>
    <mergeCell ref="AK106:AO106"/>
    <mergeCell ref="AP106:AT106"/>
    <mergeCell ref="AU106:AY106"/>
    <mergeCell ref="AZ106:BC106"/>
    <mergeCell ref="C100:BQ100"/>
    <mergeCell ref="C102:BQ102"/>
    <mergeCell ref="A105:B105"/>
    <mergeCell ref="C105:Z105"/>
    <mergeCell ref="AA105:AE105"/>
    <mergeCell ref="AF105:AJ105"/>
    <mergeCell ref="AK105:AO105"/>
    <mergeCell ref="AP105:AT105"/>
    <mergeCell ref="AU105:AY105"/>
    <mergeCell ref="AZ105:BC105"/>
    <mergeCell ref="AZ101:BC101"/>
    <mergeCell ref="BD101:BH101"/>
    <mergeCell ref="BI101:BM101"/>
    <mergeCell ref="BN101:BQ101"/>
    <mergeCell ref="A102:B102"/>
    <mergeCell ref="A101:B101"/>
    <mergeCell ref="C101:Z101"/>
    <mergeCell ref="AA101:AE101"/>
    <mergeCell ref="AF101:AJ101"/>
    <mergeCell ref="AK101:AO101"/>
    <mergeCell ref="AP101:AT101"/>
    <mergeCell ref="AU101:AY101"/>
    <mergeCell ref="BI99:BM99"/>
    <mergeCell ref="BN99:BQ99"/>
    <mergeCell ref="A100:B100"/>
    <mergeCell ref="A99:B99"/>
    <mergeCell ref="C99:Z99"/>
    <mergeCell ref="AA99:AE99"/>
    <mergeCell ref="AF99:AJ99"/>
    <mergeCell ref="AK99:AO99"/>
    <mergeCell ref="AP99:AT99"/>
    <mergeCell ref="C68:BQ68"/>
    <mergeCell ref="C70:BQ70"/>
    <mergeCell ref="C74:BQ74"/>
    <mergeCell ref="C75:BQ75"/>
    <mergeCell ref="C77:BQ77"/>
    <mergeCell ref="AN87:AR87"/>
    <mergeCell ref="AS87:AW87"/>
    <mergeCell ref="AX87:BB87"/>
    <mergeCell ref="BC87:BG87"/>
    <mergeCell ref="BH87:BL87"/>
    <mergeCell ref="BM87:BQ87"/>
    <mergeCell ref="AS86:AW86"/>
    <mergeCell ref="AX86:BB86"/>
    <mergeCell ref="BC86:BG86"/>
    <mergeCell ref="BH86:BL86"/>
    <mergeCell ref="BM86:BQ86"/>
    <mergeCell ref="A87:B87"/>
    <mergeCell ref="C87:X87"/>
    <mergeCell ref="Y87:AC87"/>
    <mergeCell ref="AD87:AH87"/>
    <mergeCell ref="AI87:AM87"/>
    <mergeCell ref="A86:B86"/>
    <mergeCell ref="C86:X86"/>
    <mergeCell ref="Y86:AC86"/>
    <mergeCell ref="AD86:AH86"/>
    <mergeCell ref="AI86:AM86"/>
    <mergeCell ref="AN86:AR86"/>
    <mergeCell ref="AN85:AR85"/>
    <mergeCell ref="AS85:AW85"/>
    <mergeCell ref="AX85:BB85"/>
    <mergeCell ref="BC85:BG85"/>
    <mergeCell ref="BH85:BL85"/>
    <mergeCell ref="BM85:BQ85"/>
    <mergeCell ref="A85:B85"/>
    <mergeCell ref="C85:X85"/>
    <mergeCell ref="Y85:AC85"/>
    <mergeCell ref="AD85:AH85"/>
    <mergeCell ref="AI85:AM85"/>
    <mergeCell ref="A84:B84"/>
    <mergeCell ref="C84:BQ84"/>
    <mergeCell ref="AN83:AR83"/>
    <mergeCell ref="AS83:AW83"/>
    <mergeCell ref="AX83:BB83"/>
    <mergeCell ref="BC83:BG83"/>
    <mergeCell ref="BH83:BL83"/>
    <mergeCell ref="BM83:BQ83"/>
    <mergeCell ref="A83:B83"/>
    <mergeCell ref="C83:X83"/>
    <mergeCell ref="Y83:AC83"/>
    <mergeCell ref="AD83:AH83"/>
    <mergeCell ref="AI83:AM83"/>
    <mergeCell ref="A82:B82"/>
    <mergeCell ref="C82:BQ82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BC80:BG80"/>
    <mergeCell ref="BH80:BL80"/>
    <mergeCell ref="BM80:BQ80"/>
    <mergeCell ref="A81:B81"/>
    <mergeCell ref="C81:X81"/>
    <mergeCell ref="Y81:AC81"/>
    <mergeCell ref="AD81:AH81"/>
    <mergeCell ref="AI81:AM81"/>
    <mergeCell ref="A80:B80"/>
    <mergeCell ref="C80:X80"/>
    <mergeCell ref="Y80:AC80"/>
    <mergeCell ref="AD80:AH80"/>
    <mergeCell ref="AI80:AM80"/>
    <mergeCell ref="AN80:AR80"/>
    <mergeCell ref="C79:BQ79"/>
    <mergeCell ref="AS78:AW78"/>
    <mergeCell ref="AX78:BB78"/>
    <mergeCell ref="BC78:BG78"/>
    <mergeCell ref="BH78:BL78"/>
    <mergeCell ref="BM78:BQ78"/>
    <mergeCell ref="A79:B79"/>
    <mergeCell ref="A78:B78"/>
    <mergeCell ref="C78:X78"/>
    <mergeCell ref="Y78:AC78"/>
    <mergeCell ref="AD78:AH78"/>
    <mergeCell ref="AI78:AM78"/>
    <mergeCell ref="AN78:AR78"/>
    <mergeCell ref="AS76:AW76"/>
    <mergeCell ref="AX76:BB76"/>
    <mergeCell ref="BC76:BG76"/>
    <mergeCell ref="BH76:BL76"/>
    <mergeCell ref="BM76:BQ76"/>
    <mergeCell ref="A77:B77"/>
    <mergeCell ref="A76:B76"/>
    <mergeCell ref="C76:X76"/>
    <mergeCell ref="Y76:AC76"/>
    <mergeCell ref="AD76:AH76"/>
    <mergeCell ref="AI76:AM76"/>
    <mergeCell ref="AN76:AR76"/>
    <mergeCell ref="A75:B75"/>
    <mergeCell ref="A74:B74"/>
    <mergeCell ref="AN73:AR73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X73"/>
    <mergeCell ref="Y73:AC73"/>
    <mergeCell ref="AD73:AH73"/>
    <mergeCell ref="AI73:AM73"/>
    <mergeCell ref="A72:B72"/>
    <mergeCell ref="C72:X72"/>
    <mergeCell ref="Y72:AC72"/>
    <mergeCell ref="AD72:AH72"/>
    <mergeCell ref="AI72:AM72"/>
    <mergeCell ref="AN72:AR72"/>
    <mergeCell ref="AN71:AR71"/>
    <mergeCell ref="AS71:AW71"/>
    <mergeCell ref="AX71:BB71"/>
    <mergeCell ref="BC71:BG71"/>
    <mergeCell ref="BH71:BL71"/>
    <mergeCell ref="BM71:BQ71"/>
    <mergeCell ref="A71:B71"/>
    <mergeCell ref="C71:X71"/>
    <mergeCell ref="Y71:AC71"/>
    <mergeCell ref="AD71:AH71"/>
    <mergeCell ref="AI71:AM71"/>
    <mergeCell ref="A70:B70"/>
    <mergeCell ref="AN69:AR69"/>
    <mergeCell ref="AS69:AW69"/>
    <mergeCell ref="AX69:BB69"/>
    <mergeCell ref="BC69:BG69"/>
    <mergeCell ref="BH69:BL69"/>
    <mergeCell ref="BM69:BQ69"/>
    <mergeCell ref="A69:B69"/>
    <mergeCell ref="C69:X69"/>
    <mergeCell ref="Y69:AC69"/>
    <mergeCell ref="AD69:AH69"/>
    <mergeCell ref="AI69:AM69"/>
    <mergeCell ref="AX67:BB67"/>
    <mergeCell ref="BC67:BG67"/>
    <mergeCell ref="BH67:BL67"/>
    <mergeCell ref="BM67:BQ67"/>
    <mergeCell ref="A68:B68"/>
    <mergeCell ref="BC66:BG66"/>
    <mergeCell ref="BH66:BL66"/>
    <mergeCell ref="BM66:BQ66"/>
    <mergeCell ref="A67:B67"/>
    <mergeCell ref="C67:X67"/>
    <mergeCell ref="Y67:AC67"/>
    <mergeCell ref="AD67:AH67"/>
    <mergeCell ref="AI67:AM67"/>
    <mergeCell ref="AN67:AR67"/>
    <mergeCell ref="AS67:AW67"/>
    <mergeCell ref="C32:BQ32"/>
    <mergeCell ref="C34:BQ34"/>
    <mergeCell ref="A66:B66"/>
    <mergeCell ref="C66:X66"/>
    <mergeCell ref="Y66:AC66"/>
    <mergeCell ref="AD66:AH66"/>
    <mergeCell ref="AI66:AM66"/>
    <mergeCell ref="AN66:AR66"/>
    <mergeCell ref="AS66:AW66"/>
    <mergeCell ref="AX66:BB66"/>
    <mergeCell ref="AZ33:BC33"/>
    <mergeCell ref="BD33:BH33"/>
    <mergeCell ref="BI33:BM33"/>
    <mergeCell ref="BN33:BQ33"/>
    <mergeCell ref="A34:B34"/>
    <mergeCell ref="A33:B33"/>
    <mergeCell ref="C33:Z33"/>
    <mergeCell ref="AA33:AE33"/>
    <mergeCell ref="AF33:AJ33"/>
    <mergeCell ref="AK33:AO33"/>
    <mergeCell ref="AP33:AT33"/>
    <mergeCell ref="AU33:AY33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7:BN57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8:BN38"/>
    <mergeCell ref="A36:BN36"/>
    <mergeCell ref="AN65:AR65"/>
    <mergeCell ref="AS65:AW65"/>
    <mergeCell ref="A54:BN54"/>
    <mergeCell ref="AZ30:BC30"/>
    <mergeCell ref="C39:R39"/>
    <mergeCell ref="BM62:BQ62"/>
    <mergeCell ref="BH62:BL62"/>
    <mergeCell ref="AD62:AH62"/>
    <mergeCell ref="AX62:BB62"/>
    <mergeCell ref="X40:AB40"/>
    <mergeCell ref="AC40:AH40"/>
    <mergeCell ref="BI40:BN40"/>
    <mergeCell ref="BD40:BH40"/>
    <mergeCell ref="AY40:BC40"/>
    <mergeCell ref="AI40:AM40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65:BB65"/>
    <mergeCell ref="AU17:BB17"/>
    <mergeCell ref="AN40:AR40"/>
    <mergeCell ref="AS40:AX40"/>
    <mergeCell ref="AU30:AY30"/>
    <mergeCell ref="A39:B39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61:BQ61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3:BL63"/>
    <mergeCell ref="BM63:BQ63"/>
    <mergeCell ref="BM64:BQ64"/>
    <mergeCell ref="BH64:BL64"/>
    <mergeCell ref="A28:B28"/>
    <mergeCell ref="AO2:BL6"/>
    <mergeCell ref="A7:BL7"/>
    <mergeCell ref="A8:BL8"/>
    <mergeCell ref="A9:BL9"/>
    <mergeCell ref="A23:BL23"/>
    <mergeCell ref="AX64:BB64"/>
    <mergeCell ref="AX63:BB63"/>
    <mergeCell ref="AS63:AW63"/>
    <mergeCell ref="AI64:AM64"/>
    <mergeCell ref="AN64:AR64"/>
    <mergeCell ref="AS64:AW64"/>
    <mergeCell ref="A29:B29"/>
    <mergeCell ref="AF29:AJ29"/>
    <mergeCell ref="AZ29:BC29"/>
    <mergeCell ref="AU29:AY29"/>
    <mergeCell ref="AA29:AE29"/>
    <mergeCell ref="C29:Z29"/>
    <mergeCell ref="AK29:AO29"/>
    <mergeCell ref="BM65:BQ65"/>
    <mergeCell ref="BH65:BL65"/>
    <mergeCell ref="AI65:AM65"/>
    <mergeCell ref="BD103:BH103"/>
    <mergeCell ref="BI103:BM103"/>
    <mergeCell ref="AP103:AT103"/>
    <mergeCell ref="AU103:AY103"/>
    <mergeCell ref="AZ103:BC103"/>
    <mergeCell ref="AK95:AO95"/>
    <mergeCell ref="AP95:AT95"/>
    <mergeCell ref="A65:B65"/>
    <mergeCell ref="AD65:AH65"/>
    <mergeCell ref="BC65:BG65"/>
    <mergeCell ref="AU95:AY95"/>
    <mergeCell ref="AZ95:BC95"/>
    <mergeCell ref="AZ96:BC96"/>
    <mergeCell ref="AZ97:BC97"/>
    <mergeCell ref="AK97:AO97"/>
    <mergeCell ref="AF103:AJ103"/>
    <mergeCell ref="BN103:BQ103"/>
    <mergeCell ref="AP165:BH165"/>
    <mergeCell ref="A164:V164"/>
    <mergeCell ref="W164:AM164"/>
    <mergeCell ref="AP164:BH164"/>
    <mergeCell ref="W165:AM165"/>
    <mergeCell ref="AP161:BH161"/>
    <mergeCell ref="W161:AM161"/>
    <mergeCell ref="A104:B104"/>
    <mergeCell ref="A61:B62"/>
    <mergeCell ref="BC63:BG63"/>
    <mergeCell ref="Y64:AC64"/>
    <mergeCell ref="BC64:BG64"/>
    <mergeCell ref="BC62:BG62"/>
    <mergeCell ref="AD64:AH64"/>
    <mergeCell ref="AI63:AM63"/>
    <mergeCell ref="AS62:AW62"/>
    <mergeCell ref="AN62:AR62"/>
    <mergeCell ref="AI62:AM62"/>
    <mergeCell ref="AN61:BB61"/>
    <mergeCell ref="A59:BQ59"/>
    <mergeCell ref="A64:B64"/>
    <mergeCell ref="Y65:AC65"/>
    <mergeCell ref="AA104:AE104"/>
    <mergeCell ref="AF104:AJ104"/>
    <mergeCell ref="A63:B63"/>
    <mergeCell ref="Y62:AC62"/>
    <mergeCell ref="A92:BQ92"/>
    <mergeCell ref="A42:BN42"/>
    <mergeCell ref="S40:W40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9:AH39"/>
    <mergeCell ref="AI39:AX39"/>
    <mergeCell ref="AP28:AT28"/>
    <mergeCell ref="AU28:AY28"/>
    <mergeCell ref="AY39:BN39"/>
    <mergeCell ref="AZ28:BC28"/>
    <mergeCell ref="BD28:BH28"/>
    <mergeCell ref="BI29:BM29"/>
    <mergeCell ref="BD29:BH29"/>
    <mergeCell ref="BN29:BQ29"/>
    <mergeCell ref="A40:B40"/>
    <mergeCell ref="A41:B41"/>
    <mergeCell ref="C53:R53"/>
    <mergeCell ref="C40:R40"/>
    <mergeCell ref="A45:BN45"/>
    <mergeCell ref="A49:B49"/>
    <mergeCell ref="A50:B50"/>
    <mergeCell ref="S53:AH53"/>
    <mergeCell ref="AI53:AX53"/>
    <mergeCell ref="AY53:BN53"/>
    <mergeCell ref="A43:B43"/>
    <mergeCell ref="A46:B46"/>
    <mergeCell ref="AY41:BN41"/>
    <mergeCell ref="A51:B51"/>
    <mergeCell ref="C41:R41"/>
    <mergeCell ref="C43:R43"/>
    <mergeCell ref="C46:R46"/>
    <mergeCell ref="C48:R48"/>
    <mergeCell ref="C49:R49"/>
    <mergeCell ref="A48:B48"/>
    <mergeCell ref="S41:AH41"/>
    <mergeCell ref="S43:AH43"/>
    <mergeCell ref="S46:AH46"/>
    <mergeCell ref="S48:AH48"/>
    <mergeCell ref="A47:XFD47"/>
    <mergeCell ref="AI41:AX41"/>
    <mergeCell ref="AI43:AX43"/>
    <mergeCell ref="AI46:AX46"/>
    <mergeCell ref="AI48:AX48"/>
    <mergeCell ref="AY43:BN43"/>
    <mergeCell ref="AI50:AX50"/>
    <mergeCell ref="AI51:AX51"/>
    <mergeCell ref="A53:B53"/>
    <mergeCell ref="C50:R50"/>
    <mergeCell ref="C51:R51"/>
    <mergeCell ref="S49:AH49"/>
    <mergeCell ref="S50:AH50"/>
    <mergeCell ref="S51:AH51"/>
    <mergeCell ref="A52:BN52"/>
    <mergeCell ref="A56:B56"/>
    <mergeCell ref="C55:R55"/>
    <mergeCell ref="C56:R56"/>
    <mergeCell ref="A55:B55"/>
    <mergeCell ref="AY51:BN51"/>
    <mergeCell ref="AY46:BN46"/>
    <mergeCell ref="AY48:BN48"/>
    <mergeCell ref="AY49:BN49"/>
    <mergeCell ref="AY50:BN50"/>
    <mergeCell ref="AI49:AX49"/>
    <mergeCell ref="AY56:BN56"/>
    <mergeCell ref="S56:AH56"/>
    <mergeCell ref="AI55:AX55"/>
    <mergeCell ref="AI56:AX56"/>
    <mergeCell ref="S55:AH55"/>
    <mergeCell ref="AY55:BN55"/>
    <mergeCell ref="A93:BQ93"/>
    <mergeCell ref="A94:B95"/>
    <mergeCell ref="C94:Z95"/>
    <mergeCell ref="AA94:AO94"/>
    <mergeCell ref="AP94:BC94"/>
    <mergeCell ref="BD94:BQ94"/>
    <mergeCell ref="AA95:AE95"/>
    <mergeCell ref="AF95:AJ95"/>
    <mergeCell ref="BD95:BH95"/>
    <mergeCell ref="BI95:BM95"/>
    <mergeCell ref="BN95:BQ95"/>
    <mergeCell ref="A96:B96"/>
    <mergeCell ref="C96:Z96"/>
    <mergeCell ref="AA96:AE96"/>
    <mergeCell ref="AF96:AJ96"/>
    <mergeCell ref="AK96:AO96"/>
    <mergeCell ref="AP96:AT96"/>
    <mergeCell ref="AU96:AY96"/>
    <mergeCell ref="BD96:BH96"/>
    <mergeCell ref="BI96:BM96"/>
    <mergeCell ref="AP97:AT97"/>
    <mergeCell ref="AU97:AY97"/>
    <mergeCell ref="A97:B97"/>
    <mergeCell ref="C97:Z97"/>
    <mergeCell ref="AA97:AE97"/>
    <mergeCell ref="AF97:AJ97"/>
    <mergeCell ref="BN98:BQ98"/>
    <mergeCell ref="BD98:BH98"/>
    <mergeCell ref="BI97:BM97"/>
    <mergeCell ref="BN97:BQ97"/>
    <mergeCell ref="BN96:BQ96"/>
    <mergeCell ref="BD97:BH97"/>
    <mergeCell ref="AA103:AE103"/>
    <mergeCell ref="AK98:AO98"/>
    <mergeCell ref="AP98:AT98"/>
    <mergeCell ref="AU98:AY98"/>
    <mergeCell ref="AZ98:BC98"/>
    <mergeCell ref="BI98:BM98"/>
    <mergeCell ref="AK103:AO103"/>
    <mergeCell ref="AU99:AY99"/>
    <mergeCell ref="AZ99:BC99"/>
    <mergeCell ref="BD99:BH99"/>
    <mergeCell ref="BI104:BM104"/>
    <mergeCell ref="A98:B98"/>
    <mergeCell ref="C98:Z98"/>
    <mergeCell ref="AK104:AO104"/>
    <mergeCell ref="AP104:AT104"/>
    <mergeCell ref="AA98:AE98"/>
    <mergeCell ref="AF98:AJ98"/>
    <mergeCell ref="C104:Z104"/>
    <mergeCell ref="A103:B103"/>
    <mergeCell ref="C103:Z103"/>
    <mergeCell ref="AA129:AH129"/>
    <mergeCell ref="AI129:AP129"/>
    <mergeCell ref="AQ129:AX129"/>
    <mergeCell ref="AY129:BF129"/>
    <mergeCell ref="AU104:AY104"/>
    <mergeCell ref="AZ104:BC104"/>
    <mergeCell ref="BD104:BH104"/>
    <mergeCell ref="BD105:BH105"/>
    <mergeCell ref="BD106:BH106"/>
    <mergeCell ref="A130:B130"/>
    <mergeCell ref="C130:R130"/>
    <mergeCell ref="S130:W130"/>
    <mergeCell ref="X130:AB130"/>
    <mergeCell ref="BN104:BQ104"/>
    <mergeCell ref="A127:BQ127"/>
    <mergeCell ref="A128:BN128"/>
    <mergeCell ref="A129:B129"/>
    <mergeCell ref="C129:R129"/>
    <mergeCell ref="S129:Z129"/>
    <mergeCell ref="AY130:BC130"/>
    <mergeCell ref="BD130:BH130"/>
    <mergeCell ref="BI130:BN130"/>
    <mergeCell ref="A132:B132"/>
    <mergeCell ref="C132:R132"/>
    <mergeCell ref="A131:B131"/>
    <mergeCell ref="AC130:AH130"/>
    <mergeCell ref="AI130:AM130"/>
    <mergeCell ref="AN130:AR130"/>
    <mergeCell ref="AS130:AX130"/>
    <mergeCell ref="AI135:AP135"/>
    <mergeCell ref="A134:B134"/>
    <mergeCell ref="C134:R134"/>
    <mergeCell ref="A133:B133"/>
    <mergeCell ref="C133:R133"/>
    <mergeCell ref="S133:Z133"/>
    <mergeCell ref="AI133:AP133"/>
    <mergeCell ref="A136:B136"/>
    <mergeCell ref="C136:R136"/>
    <mergeCell ref="S136:Z136"/>
    <mergeCell ref="AA136:AH136"/>
    <mergeCell ref="A135:B135"/>
    <mergeCell ref="C135:R135"/>
    <mergeCell ref="AI141:AP141"/>
    <mergeCell ref="A141:B141"/>
    <mergeCell ref="AY141:BF141"/>
    <mergeCell ref="BG141:BN141"/>
    <mergeCell ref="S142:Z142"/>
    <mergeCell ref="AA142:AH142"/>
    <mergeCell ref="AY142:BF142"/>
    <mergeCell ref="BG142:BN142"/>
    <mergeCell ref="A144:B144"/>
    <mergeCell ref="C144:R144"/>
    <mergeCell ref="A143:B143"/>
    <mergeCell ref="C143:R143"/>
    <mergeCell ref="C141:R141"/>
    <mergeCell ref="AQ141:AX141"/>
    <mergeCell ref="A142:B142"/>
    <mergeCell ref="C142:R142"/>
    <mergeCell ref="S141:Z141"/>
    <mergeCell ref="AA141:AH141"/>
    <mergeCell ref="BG129:BN129"/>
    <mergeCell ref="S132:Z132"/>
    <mergeCell ref="AI132:AP132"/>
    <mergeCell ref="AQ132:AX132"/>
    <mergeCell ref="AY132:BF132"/>
    <mergeCell ref="BG132:BN132"/>
    <mergeCell ref="AQ131:AX131"/>
    <mergeCell ref="AY131:BF131"/>
    <mergeCell ref="BG131:BN131"/>
    <mergeCell ref="AA132:AH132"/>
    <mergeCell ref="AY134:BF134"/>
    <mergeCell ref="BG134:BN134"/>
    <mergeCell ref="AI134:AP134"/>
    <mergeCell ref="AQ134:AX134"/>
    <mergeCell ref="C131:R131"/>
    <mergeCell ref="S131:Z131"/>
    <mergeCell ref="AA131:AH131"/>
    <mergeCell ref="AI131:AP131"/>
    <mergeCell ref="AY136:BF136"/>
    <mergeCell ref="BG136:BN136"/>
    <mergeCell ref="S135:Z135"/>
    <mergeCell ref="AA135:AH135"/>
    <mergeCell ref="AQ133:AX133"/>
    <mergeCell ref="AY133:BF133"/>
    <mergeCell ref="BG133:BN133"/>
    <mergeCell ref="S134:Z134"/>
    <mergeCell ref="AA133:AH133"/>
    <mergeCell ref="AA134:AH134"/>
    <mergeCell ref="A138:B138"/>
    <mergeCell ref="C138:R138"/>
    <mergeCell ref="S138:Z138"/>
    <mergeCell ref="AA138:AH138"/>
    <mergeCell ref="AI136:AP136"/>
    <mergeCell ref="AQ135:AX135"/>
    <mergeCell ref="AQ136:AX136"/>
    <mergeCell ref="A137:BN137"/>
    <mergeCell ref="AY135:BF135"/>
    <mergeCell ref="BG135:BN135"/>
    <mergeCell ref="AI143:AP143"/>
    <mergeCell ref="AQ143:AX143"/>
    <mergeCell ref="AI142:AP142"/>
    <mergeCell ref="AQ142:AX142"/>
    <mergeCell ref="AY138:BF138"/>
    <mergeCell ref="BG138:BN138"/>
    <mergeCell ref="A139:BN139"/>
    <mergeCell ref="A140:BN140"/>
    <mergeCell ref="AI138:AP138"/>
    <mergeCell ref="AQ138:AX138"/>
    <mergeCell ref="AY143:BF143"/>
    <mergeCell ref="BG143:BN143"/>
    <mergeCell ref="S144:Z144"/>
    <mergeCell ref="AA144:AH144"/>
    <mergeCell ref="AI144:AP144"/>
    <mergeCell ref="AQ144:AX144"/>
    <mergeCell ref="AY144:BF144"/>
    <mergeCell ref="BG144:BN144"/>
    <mergeCell ref="S143:Z143"/>
    <mergeCell ref="AA143:AH143"/>
    <mergeCell ref="A151:O151"/>
    <mergeCell ref="A152:BN152"/>
    <mergeCell ref="A153:O153"/>
    <mergeCell ref="A146:BQ146"/>
    <mergeCell ref="A147:BN147"/>
    <mergeCell ref="A148:BQ148"/>
    <mergeCell ref="A149:BN149"/>
    <mergeCell ref="AY44:BN44"/>
    <mergeCell ref="A44:B44"/>
    <mergeCell ref="C44:R44"/>
    <mergeCell ref="S44:AH44"/>
    <mergeCell ref="AI44:AX44"/>
    <mergeCell ref="A158:BN158"/>
    <mergeCell ref="A154:BN154"/>
    <mergeCell ref="A155:O155"/>
    <mergeCell ref="A156:BN156"/>
    <mergeCell ref="A157:O157"/>
    <mergeCell ref="A89:BQ89"/>
    <mergeCell ref="A90:BN90"/>
    <mergeCell ref="C61:X62"/>
    <mergeCell ref="C63:X63"/>
    <mergeCell ref="C64:X64"/>
    <mergeCell ref="C65:X65"/>
    <mergeCell ref="AD63:AH63"/>
    <mergeCell ref="AN63:AR63"/>
    <mergeCell ref="Y61:AM61"/>
    <mergeCell ref="Y63:AC63"/>
  </mergeCells>
  <phoneticPr fontId="0" type="noConversion"/>
  <conditionalFormatting sqref="C65:C87">
    <cfRule type="cellIs" dxfId="1" priority="1" stopIfTrue="1" operator="equal">
      <formula>$C64</formula>
    </cfRule>
  </conditionalFormatting>
  <conditionalFormatting sqref="A55:B56 A158 A138:B138 A154 A43:B44 A141:B144 A147 A149 A152 A156 A41:B41 A53:B53 A46:B46 A48:B51 A132:B136 A90 A65:B8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2026-02-25T09:17:05Z</cp:lastPrinted>
  <dcterms:created xsi:type="dcterms:W3CDTF">2016-08-10T10:53:25Z</dcterms:created>
  <dcterms:modified xsi:type="dcterms:W3CDTF">2026-02-25T09:17:13Z</dcterms:modified>
</cp:coreProperties>
</file>